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Figure 1 Intro to reporters/"/>
    </mc:Choice>
  </mc:AlternateContent>
  <xr:revisionPtr revIDLastSave="0" documentId="13_ncr:1_{1C706DAB-7E4A-1147-81CE-59076A3266F4}" xr6:coauthVersionLast="47" xr6:coauthVersionMax="47" xr10:uidLastSave="{00000000-0000-0000-0000-000000000000}"/>
  <bookViews>
    <workbookView xWindow="20" yWindow="500" windowWidth="32220" windowHeight="17360" xr2:uid="{9D99A763-59A6-4418-9E1A-2945E3C5945E}"/>
  </bookViews>
  <sheets>
    <sheet name="Analysis_KMRedit" sheetId="9" r:id="rId1"/>
    <sheet name="Analysis" sheetId="6" r:id="rId2"/>
    <sheet name="Raw Data" sheetId="1" r:id="rId3"/>
    <sheet name="Culture Calcs" sheetId="7" r:id="rId4"/>
    <sheet name="Sheet1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8" i="9" l="1"/>
  <c r="F37" i="9"/>
  <c r="E37" i="9"/>
  <c r="E36" i="9"/>
  <c r="F36" i="9" s="1"/>
  <c r="E35" i="9"/>
  <c r="F35" i="9" s="1"/>
  <c r="F34" i="9"/>
  <c r="E34" i="9"/>
  <c r="F33" i="9"/>
  <c r="E33" i="9"/>
  <c r="E32" i="9"/>
  <c r="F32" i="9" s="1"/>
  <c r="E31" i="9"/>
  <c r="F31" i="9" s="1"/>
  <c r="E30" i="9"/>
  <c r="F30" i="9" s="1"/>
  <c r="E29" i="9"/>
  <c r="F29" i="9" s="1"/>
  <c r="E28" i="9"/>
  <c r="F28" i="9" s="1"/>
  <c r="E27" i="9"/>
  <c r="F27" i="9" s="1"/>
  <c r="E26" i="9"/>
  <c r="F26" i="9" s="1"/>
  <c r="E25" i="9"/>
  <c r="F25" i="9" s="1"/>
  <c r="F24" i="9"/>
  <c r="E24" i="9"/>
  <c r="F23" i="9"/>
  <c r="E23" i="9"/>
  <c r="F22" i="9"/>
  <c r="E22" i="9"/>
  <c r="E21" i="9"/>
  <c r="F21" i="9" s="1"/>
  <c r="B21" i="9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F20" i="9"/>
  <c r="E20" i="9"/>
  <c r="B20" i="9"/>
  <c r="F19" i="9"/>
  <c r="E19" i="9"/>
  <c r="E18" i="9"/>
  <c r="F18" i="9" s="1"/>
  <c r="E17" i="9"/>
  <c r="F17" i="9" s="1"/>
  <c r="F16" i="9"/>
  <c r="E16" i="9"/>
  <c r="E15" i="9"/>
  <c r="F15" i="9" s="1"/>
  <c r="E14" i="9"/>
  <c r="F14" i="9" s="1"/>
  <c r="F13" i="9"/>
  <c r="E13" i="9"/>
  <c r="F12" i="9"/>
  <c r="E12" i="9"/>
  <c r="F11" i="9"/>
  <c r="E11" i="9"/>
  <c r="E10" i="9"/>
  <c r="F10" i="9" s="1"/>
  <c r="E9" i="9"/>
  <c r="F9" i="9" s="1"/>
  <c r="F8" i="9"/>
  <c r="E8" i="9"/>
  <c r="E7" i="9"/>
  <c r="F7" i="9" s="1"/>
  <c r="F6" i="9"/>
  <c r="E6" i="9"/>
  <c r="E5" i="9"/>
  <c r="F5" i="9" s="1"/>
  <c r="E4" i="9"/>
  <c r="F4" i="9" s="1"/>
  <c r="E3" i="9"/>
  <c r="F3" i="9" s="1"/>
  <c r="E2" i="9"/>
  <c r="F2" i="9" s="1"/>
  <c r="Q24" i="1"/>
  <c r="R29" i="1"/>
  <c r="R27" i="1"/>
  <c r="R24" i="1"/>
  <c r="R28" i="1"/>
  <c r="R44" i="1"/>
  <c r="R45" i="1"/>
  <c r="R46" i="1"/>
  <c r="R47" i="1"/>
  <c r="R48" i="1"/>
  <c r="R43" i="1"/>
  <c r="Q44" i="1"/>
  <c r="Q45" i="1"/>
  <c r="Q46" i="1"/>
  <c r="Q47" i="1"/>
  <c r="Q48" i="1"/>
  <c r="Q43" i="1"/>
  <c r="R37" i="1"/>
  <c r="R38" i="1"/>
  <c r="R39" i="1"/>
  <c r="R40" i="1"/>
  <c r="R41" i="1"/>
  <c r="R42" i="1"/>
  <c r="Q37" i="1"/>
  <c r="Q38" i="1"/>
  <c r="Q39" i="1"/>
  <c r="Q40" i="1"/>
  <c r="Q41" i="1"/>
  <c r="Q42" i="1"/>
  <c r="R36" i="1"/>
  <c r="Q36" i="1"/>
  <c r="R31" i="1"/>
  <c r="R32" i="1"/>
  <c r="R33" i="1"/>
  <c r="R34" i="1"/>
  <c r="R35" i="1"/>
  <c r="Q35" i="1"/>
  <c r="Q31" i="1"/>
  <c r="Q32" i="1"/>
  <c r="Q33" i="1"/>
  <c r="Q34" i="1"/>
  <c r="E21" i="6"/>
  <c r="F21" i="6" s="1"/>
  <c r="E22" i="6"/>
  <c r="F22" i="6" s="1"/>
  <c r="E23" i="6"/>
  <c r="F23" i="6" s="1"/>
  <c r="E24" i="6"/>
  <c r="E25" i="6"/>
  <c r="E26" i="6"/>
  <c r="F26" i="6" s="1"/>
  <c r="G26" i="6" s="1"/>
  <c r="E27" i="6"/>
  <c r="F27" i="6" s="1"/>
  <c r="E28" i="6"/>
  <c r="F28" i="6" s="1"/>
  <c r="E29" i="6"/>
  <c r="F29" i="6" s="1"/>
  <c r="E30" i="6"/>
  <c r="E31" i="6"/>
  <c r="E32" i="6"/>
  <c r="F32" i="6" s="1"/>
  <c r="E33" i="6"/>
  <c r="F33" i="6" s="1"/>
  <c r="E34" i="6"/>
  <c r="F34" i="6" s="1"/>
  <c r="E35" i="6"/>
  <c r="F35" i="6" s="1"/>
  <c r="E36" i="6"/>
  <c r="E37" i="6"/>
  <c r="F37" i="6" s="1"/>
  <c r="E38" i="6"/>
  <c r="F30" i="6" s="1"/>
  <c r="B20" i="6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G26" i="9" l="1"/>
  <c r="H26" i="9"/>
  <c r="H27" i="9"/>
  <c r="H28" i="9"/>
  <c r="H8" i="9"/>
  <c r="H29" i="9"/>
  <c r="H30" i="9"/>
  <c r="H10" i="9"/>
  <c r="H31" i="9"/>
  <c r="H20" i="9"/>
  <c r="G32" i="9"/>
  <c r="H34" i="9" s="1"/>
  <c r="G20" i="9"/>
  <c r="H23" i="9" s="1"/>
  <c r="H33" i="9"/>
  <c r="H22" i="9"/>
  <c r="G2" i="9"/>
  <c r="H6" i="9" s="1"/>
  <c r="H2" i="9"/>
  <c r="H13" i="9"/>
  <c r="H35" i="9"/>
  <c r="H3" i="9"/>
  <c r="G14" i="9"/>
  <c r="H15" i="9" s="1"/>
  <c r="H36" i="9"/>
  <c r="H4" i="9"/>
  <c r="H37" i="9"/>
  <c r="H25" i="9"/>
  <c r="G8" i="9"/>
  <c r="H12" i="9" s="1"/>
  <c r="F31" i="6"/>
  <c r="F25" i="6"/>
  <c r="H29" i="6"/>
  <c r="H27" i="6"/>
  <c r="H30" i="6"/>
  <c r="H28" i="6"/>
  <c r="H31" i="6"/>
  <c r="F36" i="6"/>
  <c r="F24" i="6"/>
  <c r="G32" i="6"/>
  <c r="H34" i="6" s="1"/>
  <c r="H26" i="6"/>
  <c r="C20" i="7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C34" i="7" s="1"/>
  <c r="C35" i="7" s="1"/>
  <c r="C36" i="7" s="1"/>
  <c r="C37" i="7" s="1"/>
  <c r="C38" i="7" s="1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H14" i="9" l="1"/>
  <c r="L11" i="9"/>
  <c r="K11" i="9"/>
  <c r="L13" i="9"/>
  <c r="K13" i="9"/>
  <c r="H19" i="9"/>
  <c r="K18" i="9"/>
  <c r="K2" i="9"/>
  <c r="L2" i="9"/>
  <c r="H18" i="9"/>
  <c r="H7" i="9"/>
  <c r="H16" i="9"/>
  <c r="K22" i="9"/>
  <c r="L10" i="9"/>
  <c r="K10" i="9"/>
  <c r="H21" i="9"/>
  <c r="K21" i="9" s="1"/>
  <c r="H24" i="9"/>
  <c r="K9" i="9" s="1"/>
  <c r="H11" i="9"/>
  <c r="H17" i="9"/>
  <c r="H5" i="9"/>
  <c r="H9" i="9"/>
  <c r="K19" i="9" s="1"/>
  <c r="H32" i="9"/>
  <c r="H33" i="6"/>
  <c r="K22" i="6"/>
  <c r="L10" i="6"/>
  <c r="K10" i="6"/>
  <c r="H36" i="6"/>
  <c r="H35" i="6"/>
  <c r="H37" i="6"/>
  <c r="H32" i="6"/>
  <c r="L11" i="6"/>
  <c r="K11" i="6"/>
  <c r="R30" i="1"/>
  <c r="Q30" i="1"/>
  <c r="Q29" i="1"/>
  <c r="Q28" i="1"/>
  <c r="Q27" i="1"/>
  <c r="R26" i="1"/>
  <c r="Q26" i="1"/>
  <c r="R25" i="1"/>
  <c r="Q25" i="1"/>
  <c r="K3" i="9" l="1"/>
  <c r="L3" i="9"/>
  <c r="L12" i="9"/>
  <c r="K23" i="9"/>
  <c r="K12" i="9"/>
  <c r="L7" i="9"/>
  <c r="K7" i="9"/>
  <c r="K4" i="9"/>
  <c r="L5" i="9"/>
  <c r="K5" i="9"/>
  <c r="L9" i="9"/>
  <c r="K20" i="9"/>
  <c r="L6" i="9"/>
  <c r="K6" i="9"/>
  <c r="L4" i="9"/>
  <c r="L8" i="9"/>
  <c r="K8" i="9"/>
  <c r="K23" i="6"/>
  <c r="L12" i="6"/>
  <c r="K12" i="6"/>
  <c r="K13" i="6"/>
  <c r="L13" i="6"/>
  <c r="E20" i="6"/>
  <c r="F20" i="6" s="1"/>
  <c r="E2" i="6"/>
  <c r="F2" i="6" s="1"/>
  <c r="G20" i="6" l="1"/>
  <c r="H20" i="6" s="1"/>
  <c r="E3" i="6"/>
  <c r="F3" i="6" s="1"/>
  <c r="E4" i="6"/>
  <c r="F4" i="6" s="1"/>
  <c r="E5" i="6"/>
  <c r="F5" i="6" s="1"/>
  <c r="E6" i="6"/>
  <c r="F6" i="6" s="1"/>
  <c r="E7" i="6"/>
  <c r="F7" i="6" s="1"/>
  <c r="E8" i="6"/>
  <c r="F8" i="6" s="1"/>
  <c r="E9" i="6"/>
  <c r="F9" i="6" s="1"/>
  <c r="E10" i="6"/>
  <c r="F10" i="6" s="1"/>
  <c r="E11" i="6"/>
  <c r="F11" i="6" s="1"/>
  <c r="E12" i="6"/>
  <c r="F12" i="6" s="1"/>
  <c r="E13" i="6"/>
  <c r="F13" i="6" s="1"/>
  <c r="E14" i="6"/>
  <c r="F14" i="6" s="1"/>
  <c r="E15" i="6"/>
  <c r="F15" i="6" s="1"/>
  <c r="E16" i="6"/>
  <c r="F16" i="6" s="1"/>
  <c r="E17" i="6"/>
  <c r="F17" i="6" s="1"/>
  <c r="E18" i="6"/>
  <c r="F18" i="6" s="1"/>
  <c r="E19" i="6"/>
  <c r="F19" i="6" s="1"/>
  <c r="R21" i="1"/>
  <c r="R22" i="1"/>
  <c r="R23" i="1"/>
  <c r="R20" i="1"/>
  <c r="R13" i="1"/>
  <c r="R14" i="1"/>
  <c r="R15" i="1"/>
  <c r="R16" i="1"/>
  <c r="R17" i="1"/>
  <c r="R18" i="1"/>
  <c r="R19" i="1"/>
  <c r="R12" i="1"/>
  <c r="Q21" i="1"/>
  <c r="Q22" i="1"/>
  <c r="Q23" i="1"/>
  <c r="Q20" i="1"/>
  <c r="Q19" i="1"/>
  <c r="Q13" i="1"/>
  <c r="Q14" i="1"/>
  <c r="Q15" i="1"/>
  <c r="Q16" i="1"/>
  <c r="Q17" i="1"/>
  <c r="Q18" i="1"/>
  <c r="Q12" i="1"/>
  <c r="H25" i="6" l="1"/>
  <c r="H22" i="6"/>
  <c r="H23" i="6"/>
  <c r="H21" i="6"/>
  <c r="L8" i="6" s="1"/>
  <c r="H24" i="6"/>
  <c r="G14" i="6"/>
  <c r="H14" i="6" s="1"/>
  <c r="G8" i="6"/>
  <c r="H8" i="6" s="1"/>
  <c r="K8" i="6" l="1"/>
  <c r="H19" i="6"/>
  <c r="L9" i="6"/>
  <c r="K9" i="6"/>
  <c r="K21" i="6"/>
  <c r="H18" i="6"/>
  <c r="H13" i="6"/>
  <c r="H10" i="6"/>
  <c r="H16" i="6"/>
  <c r="H11" i="6"/>
  <c r="G2" i="6"/>
  <c r="H12" i="6"/>
  <c r="H17" i="6"/>
  <c r="H9" i="6"/>
  <c r="H15" i="6"/>
  <c r="K20" i="6" l="1"/>
  <c r="K6" i="6"/>
  <c r="L6" i="6"/>
  <c r="K19" i="6"/>
  <c r="L7" i="6"/>
  <c r="K7" i="6"/>
  <c r="L5" i="6"/>
  <c r="K5" i="6"/>
  <c r="L4" i="6"/>
  <c r="K4" i="6"/>
  <c r="H4" i="6"/>
  <c r="H6" i="6"/>
  <c r="H7" i="6"/>
  <c r="H3" i="6"/>
  <c r="H5" i="6"/>
  <c r="H2" i="6"/>
  <c r="L3" i="6" l="1"/>
  <c r="K3" i="6"/>
  <c r="L2" i="6"/>
  <c r="K2" i="6"/>
  <c r="K18" i="6"/>
</calcChain>
</file>

<file path=xl/sharedStrings.xml><?xml version="1.0" encoding="utf-8"?>
<sst xmlns="http://schemas.openxmlformats.org/spreadsheetml/2006/main" count="163" uniqueCount="97">
  <si>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</si>
  <si>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</si>
  <si>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</si>
  <si>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</si>
  <si>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</si>
  <si>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</si>
  <si>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</si>
  <si>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</si>
  <si>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</si>
  <si>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</si>
  <si>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</si>
  <si>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</si>
  <si>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</si>
  <si>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</si>
  <si>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</si>
  <si>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</si>
  <si>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</si>
  <si>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</si>
  <si>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</si>
  <si>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</si>
  <si>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</si>
  <si>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</si>
  <si>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</si>
  <si>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</si>
  <si>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</si>
  <si>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</si>
  <si>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</si>
  <si>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</si>
  <si>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</si>
  <si>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</si>
  <si>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</si>
  <si>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</si>
  <si>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</si>
  <si>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</si>
  <si>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</si>
  <si>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</si>
  <si>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</si>
  <si>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</si>
  <si>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</si>
  <si>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</si>
  <si>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</si>
  <si>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</si>
  <si>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</si>
  <si>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</si>
  <si>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</si>
  <si>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</si>
  <si>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</si>
  <si>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</si>
  <si>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</si>
  <si>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</si>
  <si>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</si>
  <si>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</si>
  <si>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</si>
  <si>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</si>
  <si>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</si>
  <si>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</si>
  <si>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</si>
  <si>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</si>
  <si>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</si>
  <si>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</si>
  <si>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</si>
  <si>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</si>
  <si>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</si>
  <si>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</si>
  <si>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</si>
  <si>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RFU-LVS</t>
  </si>
  <si>
    <t>LVS mraY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</si>
  <si>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 UTR</t>
    </r>
  </si>
  <si>
    <t>ΔrpsU2 mraY WT UTR</t>
  </si>
  <si>
    <t>OD600 undiluted</t>
  </si>
  <si>
    <t>Goal Starting OD</t>
  </si>
  <si>
    <t>uL culture to add</t>
  </si>
  <si>
    <t>LVS tul4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</si>
  <si>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tu4 WT UTR</t>
    </r>
  </si>
  <si>
    <t>LVS pdpA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</si>
  <si>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pdpA WT UTR</t>
    </r>
  </si>
  <si>
    <t>FTL_1093</t>
  </si>
  <si>
    <t>LVS FTL_1093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</si>
  <si>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FTL_1093 WT UTR</t>
    </r>
  </si>
  <si>
    <t>LVS FTL_0222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</si>
  <si>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FTL_0222 WT UTR</t>
    </r>
  </si>
  <si>
    <t>LVS iglA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</si>
  <si>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iglA WT UTR</t>
    </r>
  </si>
  <si>
    <t>ΔrpsU2 FTL_1093 WT UTR</t>
  </si>
  <si>
    <t>ΔrpsU2 FTL_0222 WT UTR</t>
  </si>
  <si>
    <t>ΔrpsU2 iglA WT UTR</t>
  </si>
  <si>
    <t>ΔrpsU2 pdpA WT UTR</t>
  </si>
  <si>
    <t>ΔrpsU2 tul4 WT UTR</t>
  </si>
  <si>
    <t>FTL_0222</t>
  </si>
  <si>
    <t>iglA</t>
  </si>
  <si>
    <t>mraY</t>
  </si>
  <si>
    <t>pdpA</t>
  </si>
  <si>
    <t>tul4</t>
  </si>
  <si>
    <t>GFP plate 1</t>
  </si>
  <si>
    <t>OD600 plate 2</t>
  </si>
  <si>
    <t>GFP plate 2</t>
  </si>
  <si>
    <t>OD600 plate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</si>
</sst>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2" fillId="0" borderId="5" xfId="0" applyFont="1" applyBorder="1" applyAlignment="1">
      <alignment horizontal="center" vertical="center" wrapText="1"/>
    </xf>
    <xf numFmtId="164" fontId="0" fillId="0" borderId="0" xfId="0" applyNumberFormat="1"/>
    <xf numFmtId="165" fontId="6" fillId="0" borderId="0" xfId="0" applyNumberFormat="1" applyFont="1"/>
    <xf numFmtId="165" fontId="5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Analysis_KMRedit!$K$1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DEB-BE49-B165-A0E40061A82B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DEB-BE49-B165-A0E40061A82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DEB-BE49-B165-A0E40061A82B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DEB-BE49-B165-A0E40061A82B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DEB-BE49-B165-A0E40061A82B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4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DEB-BE49-B165-A0E40061A82B}"/>
              </c:ext>
            </c:extLst>
          </c:dPt>
          <c:dPt>
            <c:idx val="8"/>
            <c:invertIfNegative val="0"/>
            <c:bubble3D val="0"/>
            <c:spPr>
              <a:solidFill>
                <a:schemeClr val="bg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DEB-BE49-B165-A0E40061A82B}"/>
              </c:ext>
            </c:extLst>
          </c:dPt>
          <c:dPt>
            <c:idx val="9"/>
            <c:invertIfNegative val="0"/>
            <c:bubble3D val="0"/>
            <c:spPr>
              <a:solidFill>
                <a:schemeClr val="bg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DEB-BE49-B165-A0E40061A82B}"/>
              </c:ext>
            </c:extLst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3DEB-BE49-B165-A0E40061A82B}"/>
              </c:ext>
            </c:extLst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3DEB-BE49-B165-A0E40061A82B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Analysis_KMRedit!$L$2:$L$13</c:f>
                <c:numCache>
                  <c:formatCode>General</c:formatCode>
                  <c:ptCount val="12"/>
                  <c:pt idx="0">
                    <c:v>1.6995293254959284E-2</c:v>
                  </c:pt>
                  <c:pt idx="1">
                    <c:v>2.5784414091142488E-2</c:v>
                  </c:pt>
                  <c:pt idx="2">
                    <c:v>2.4252152189672811E-2</c:v>
                  </c:pt>
                  <c:pt idx="3">
                    <c:v>5.1086679230719668E-2</c:v>
                  </c:pt>
                  <c:pt idx="4">
                    <c:v>5.0523828751273259E-2</c:v>
                  </c:pt>
                  <c:pt idx="5">
                    <c:v>4.4572764886926748E-2</c:v>
                  </c:pt>
                  <c:pt idx="6">
                    <c:v>2.9460539587277287E-2</c:v>
                  </c:pt>
                  <c:pt idx="7">
                    <c:v>1.8420796758344671E-2</c:v>
                  </c:pt>
                  <c:pt idx="8">
                    <c:v>1.8635551125346452E-2</c:v>
                  </c:pt>
                  <c:pt idx="9">
                    <c:v>8.4360200776815691E-2</c:v>
                  </c:pt>
                  <c:pt idx="10">
                    <c:v>6.1507470744055298E-2</c:v>
                  </c:pt>
                  <c:pt idx="11">
                    <c:v>1.4799231046634212E-2</c:v>
                  </c:pt>
                </c:numCache>
              </c:numRef>
            </c:plus>
            <c:minus>
              <c:numRef>
                <c:f>Analysis_KMRedit!$L$2:$L$13</c:f>
                <c:numCache>
                  <c:formatCode>General</c:formatCode>
                  <c:ptCount val="12"/>
                  <c:pt idx="0">
                    <c:v>1.6995293254959284E-2</c:v>
                  </c:pt>
                  <c:pt idx="1">
                    <c:v>2.5784414091142488E-2</c:v>
                  </c:pt>
                  <c:pt idx="2">
                    <c:v>2.4252152189672811E-2</c:v>
                  </c:pt>
                  <c:pt idx="3">
                    <c:v>5.1086679230719668E-2</c:v>
                  </c:pt>
                  <c:pt idx="4">
                    <c:v>5.0523828751273259E-2</c:v>
                  </c:pt>
                  <c:pt idx="5">
                    <c:v>4.4572764886926748E-2</c:v>
                  </c:pt>
                  <c:pt idx="6">
                    <c:v>2.9460539587277287E-2</c:v>
                  </c:pt>
                  <c:pt idx="7">
                    <c:v>1.8420796758344671E-2</c:v>
                  </c:pt>
                  <c:pt idx="8">
                    <c:v>1.8635551125346452E-2</c:v>
                  </c:pt>
                  <c:pt idx="9">
                    <c:v>8.4360200776815691E-2</c:v>
                  </c:pt>
                  <c:pt idx="10">
                    <c:v>6.1507470744055298E-2</c:v>
                  </c:pt>
                  <c:pt idx="11">
                    <c:v>1.4799231046634212E-2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Analysis_KMRedit!$J$2:$J$13</c:f>
              <c:strCache>
                <c:ptCount val="12"/>
                <c:pt idx="0">
                  <c:v>LVS FTL_1093 WT UTR</c:v>
                </c:pt>
                <c:pt idx="1">
                  <c:v>ΔrpsU2 FTL_1093 WT UTR</c:v>
                </c:pt>
                <c:pt idx="2">
                  <c:v>LVS FTL_0222 WT UTR</c:v>
                </c:pt>
                <c:pt idx="3">
                  <c:v>ΔrpsU2 FTL_0222 WT UTR</c:v>
                </c:pt>
                <c:pt idx="4">
                  <c:v>LVS iglA WT UTR</c:v>
                </c:pt>
                <c:pt idx="5">
                  <c:v>ΔrpsU2 iglA WT UTR</c:v>
                </c:pt>
                <c:pt idx="6">
                  <c:v>LVS mraY WT UTR</c:v>
                </c:pt>
                <c:pt idx="7">
                  <c:v>ΔrpsU2 mraY WT UTR</c:v>
                </c:pt>
                <c:pt idx="8">
                  <c:v>LVS pdpA WT UTR</c:v>
                </c:pt>
                <c:pt idx="9">
                  <c:v>ΔrpsU2 pdpA WT UTR</c:v>
                </c:pt>
                <c:pt idx="10">
                  <c:v>LVS tul4 WT UTR</c:v>
                </c:pt>
                <c:pt idx="11">
                  <c:v>ΔrpsU2 tul4 WT UTR</c:v>
                </c:pt>
              </c:strCache>
            </c:strRef>
          </c:cat>
          <c:val>
            <c:numRef>
              <c:f>Analysis_KMRedit!$K$2:$K$13</c:f>
              <c:numCache>
                <c:formatCode>General</c:formatCode>
                <c:ptCount val="12"/>
                <c:pt idx="0">
                  <c:v>0.99999999999999989</c:v>
                </c:pt>
                <c:pt idx="1">
                  <c:v>0.56486244383057949</c:v>
                </c:pt>
                <c:pt idx="2">
                  <c:v>1</c:v>
                </c:pt>
                <c:pt idx="3">
                  <c:v>0.60870087844511112</c:v>
                </c:pt>
                <c:pt idx="4">
                  <c:v>1</c:v>
                </c:pt>
                <c:pt idx="5">
                  <c:v>0.87788174566846378</c:v>
                </c:pt>
                <c:pt idx="6">
                  <c:v>1</c:v>
                </c:pt>
                <c:pt idx="7">
                  <c:v>0.6731575439200056</c:v>
                </c:pt>
                <c:pt idx="8">
                  <c:v>1</c:v>
                </c:pt>
                <c:pt idx="9">
                  <c:v>0.59170162568661955</c:v>
                </c:pt>
                <c:pt idx="10">
                  <c:v>0.99999999999999967</c:v>
                </c:pt>
                <c:pt idx="11">
                  <c:v>1.218502138977789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3DEB-BE49-B165-A0E40061A8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chemeClr val="tx1"/>
                    </a:solidFill>
                  </a:rPr>
                  <a:t>Normalized</a:t>
                </a:r>
                <a:r>
                  <a:rPr lang="en-US" baseline="0">
                    <a:solidFill>
                      <a:schemeClr val="tx1"/>
                    </a:solidFill>
                  </a:rPr>
                  <a:t> RFU/OD600</a:t>
                </a:r>
                <a:endParaRPr lang="en-US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32C-46AE-A6D3-10D33B99111B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32C-46AE-A6D3-10D33B99111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5BC-41A0-BBE7-16BA23ADD1A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B5BC-41A0-BBE7-16BA23ADD1A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3A2-EE49-BE50-90D1D64EE727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4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3A2-EE49-BE50-90D1D64EE727}"/>
              </c:ext>
            </c:extLst>
          </c:dPt>
          <c:dPt>
            <c:idx val="8"/>
            <c:invertIfNegative val="0"/>
            <c:bubble3D val="0"/>
            <c:spPr>
              <a:solidFill>
                <a:schemeClr val="bg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53A2-EE49-BE50-90D1D64EE727}"/>
              </c:ext>
            </c:extLst>
          </c:dPt>
          <c:dPt>
            <c:idx val="9"/>
            <c:invertIfNegative val="0"/>
            <c:bubble3D val="0"/>
            <c:spPr>
              <a:solidFill>
                <a:schemeClr val="bg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3A2-EE49-BE50-90D1D64EE727}"/>
              </c:ext>
            </c:extLst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53A2-EE49-BE50-90D1D64EE727}"/>
              </c:ext>
            </c:extLst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3A2-EE49-BE50-90D1D64EE727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Analysis!$L$2:$L$13</c:f>
                <c:numCache>
                  <c:formatCode>General</c:formatCode>
                  <c:ptCount val="12"/>
                  <c:pt idx="0">
                    <c:v>1.6995293254959284E-2</c:v>
                  </c:pt>
                  <c:pt idx="1">
                    <c:v>2.5784414091142488E-2</c:v>
                  </c:pt>
                  <c:pt idx="2">
                    <c:v>2.4252152189672811E-2</c:v>
                  </c:pt>
                  <c:pt idx="3">
                    <c:v>5.1086679230719668E-2</c:v>
                  </c:pt>
                  <c:pt idx="4">
                    <c:v>5.0523828751273259E-2</c:v>
                  </c:pt>
                  <c:pt idx="5">
                    <c:v>4.4572764886926748E-2</c:v>
                  </c:pt>
                  <c:pt idx="6">
                    <c:v>2.9460539587277287E-2</c:v>
                  </c:pt>
                  <c:pt idx="7">
                    <c:v>1.8420796758344671E-2</c:v>
                  </c:pt>
                  <c:pt idx="8">
                    <c:v>1.8635551125346452E-2</c:v>
                  </c:pt>
                  <c:pt idx="9">
                    <c:v>8.4360200776815691E-2</c:v>
                  </c:pt>
                  <c:pt idx="10">
                    <c:v>6.1507470744055298E-2</c:v>
                  </c:pt>
                  <c:pt idx="11">
                    <c:v>1.4799231046634212E-2</c:v>
                  </c:pt>
                </c:numCache>
              </c:numRef>
            </c:plus>
            <c:minus>
              <c:numRef>
                <c:f>Analysis!$L$2:$L$13</c:f>
                <c:numCache>
                  <c:formatCode>General</c:formatCode>
                  <c:ptCount val="12"/>
                  <c:pt idx="0">
                    <c:v>1.6995293254959284E-2</c:v>
                  </c:pt>
                  <c:pt idx="1">
                    <c:v>2.5784414091142488E-2</c:v>
                  </c:pt>
                  <c:pt idx="2">
                    <c:v>2.4252152189672811E-2</c:v>
                  </c:pt>
                  <c:pt idx="3">
                    <c:v>5.1086679230719668E-2</c:v>
                  </c:pt>
                  <c:pt idx="4">
                    <c:v>5.0523828751273259E-2</c:v>
                  </c:pt>
                  <c:pt idx="5">
                    <c:v>4.4572764886926748E-2</c:v>
                  </c:pt>
                  <c:pt idx="6">
                    <c:v>2.9460539587277287E-2</c:v>
                  </c:pt>
                  <c:pt idx="7">
                    <c:v>1.8420796758344671E-2</c:v>
                  </c:pt>
                  <c:pt idx="8">
                    <c:v>1.8635551125346452E-2</c:v>
                  </c:pt>
                  <c:pt idx="9">
                    <c:v>8.4360200776815691E-2</c:v>
                  </c:pt>
                  <c:pt idx="10">
                    <c:v>6.1507470744055298E-2</c:v>
                  </c:pt>
                  <c:pt idx="11">
                    <c:v>1.4799231046634212E-2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Analysis!$J$2:$J$13</c:f>
              <c:strCache>
                <c:ptCount val="12"/>
                <c:pt idx="0">
                  <c:v>LVS FTL_1093 WT UTR</c:v>
                </c:pt>
                <c:pt idx="1">
                  <c:v>ΔrpsU2 FTL_1093 WT UTR</c:v>
                </c:pt>
                <c:pt idx="2">
                  <c:v>LVS FTL_0222 WT UTR</c:v>
                </c:pt>
                <c:pt idx="3">
                  <c:v>ΔrpsU2 FTL_0222 WT UTR</c:v>
                </c:pt>
                <c:pt idx="4">
                  <c:v>LVS iglA WT UTR</c:v>
                </c:pt>
                <c:pt idx="5">
                  <c:v>ΔrpsU2 iglA WT UTR</c:v>
                </c:pt>
                <c:pt idx="6">
                  <c:v>LVS mraY WT UTR</c:v>
                </c:pt>
                <c:pt idx="7">
                  <c:v>ΔrpsU2 mraY WT UTR</c:v>
                </c:pt>
                <c:pt idx="8">
                  <c:v>LVS pdpA WT UTR</c:v>
                </c:pt>
                <c:pt idx="9">
                  <c:v>ΔrpsU2 pdpA WT UTR</c:v>
                </c:pt>
                <c:pt idx="10">
                  <c:v>LVS tul4 WT UTR</c:v>
                </c:pt>
                <c:pt idx="11">
                  <c:v>ΔrpsU2 tul4 WT UTR</c:v>
                </c:pt>
              </c:strCache>
            </c:strRef>
          </c:cat>
          <c:val>
            <c:numRef>
              <c:f>Analysis!$K$2:$K$13</c:f>
              <c:numCache>
                <c:formatCode>General</c:formatCode>
                <c:ptCount val="12"/>
                <c:pt idx="0">
                  <c:v>0.99999999999999989</c:v>
                </c:pt>
                <c:pt idx="1">
                  <c:v>0.56486244383057949</c:v>
                </c:pt>
                <c:pt idx="2">
                  <c:v>1</c:v>
                </c:pt>
                <c:pt idx="3">
                  <c:v>0.60870087844511112</c:v>
                </c:pt>
                <c:pt idx="4">
                  <c:v>1</c:v>
                </c:pt>
                <c:pt idx="5">
                  <c:v>0.87788174566846378</c:v>
                </c:pt>
                <c:pt idx="6">
                  <c:v>1</c:v>
                </c:pt>
                <c:pt idx="7">
                  <c:v>0.6731575439200056</c:v>
                </c:pt>
                <c:pt idx="8">
                  <c:v>1</c:v>
                </c:pt>
                <c:pt idx="9">
                  <c:v>0.59170162568661955</c:v>
                </c:pt>
                <c:pt idx="10">
                  <c:v>0.99999999999999967</c:v>
                </c:pt>
                <c:pt idx="11">
                  <c:v>1.218502138977789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F01-437B-8E0E-73331823042E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F01-437B-8E0E-73331823042E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BB0-47BD-A172-81363E7E864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1.6995293254959284E-2</c:v>
                  </c:pt>
                  <c:pt idx="1">
                    <c:v>2.5784414091142488E-2</c:v>
                  </c:pt>
                  <c:pt idx="2">
                    <c:v>2.4252152189672811E-2</c:v>
                  </c:pt>
                  <c:pt idx="3">
                    <c:v>5.1086679230719668E-2</c:v>
                  </c:pt>
                  <c:pt idx="4">
                    <c:v>5.0523828751273259E-2</c:v>
                  </c:pt>
                  <c:pt idx="5">
                    <c:v>4.4572764886926748E-2</c:v>
                  </c:pt>
                  <c:pt idx="6">
                    <c:v>2.9460539587277287E-2</c:v>
                  </c:pt>
                  <c:pt idx="7">
                    <c:v>1.8420796758344671E-2</c:v>
                  </c:pt>
                  <c:pt idx="8">
                    <c:v>1.8635551125346452E-2</c:v>
                  </c:pt>
                  <c:pt idx="9">
                    <c:v>8.4360200776815691E-2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1.6995293254959284E-2</c:v>
                  </c:pt>
                  <c:pt idx="1">
                    <c:v>2.5784414091142488E-2</c:v>
                  </c:pt>
                  <c:pt idx="2">
                    <c:v>2.4252152189672811E-2</c:v>
                  </c:pt>
                  <c:pt idx="3">
                    <c:v>5.1086679230719668E-2</c:v>
                  </c:pt>
                  <c:pt idx="4">
                    <c:v>5.0523828751273259E-2</c:v>
                  </c:pt>
                  <c:pt idx="5">
                    <c:v>4.4572764886926748E-2</c:v>
                  </c:pt>
                  <c:pt idx="6">
                    <c:v>2.9460539587277287E-2</c:v>
                  </c:pt>
                  <c:pt idx="7">
                    <c:v>1.8420796758344671E-2</c:v>
                  </c:pt>
                  <c:pt idx="8">
                    <c:v>1.8635551125346452E-2</c:v>
                  </c:pt>
                  <c:pt idx="9">
                    <c:v>8.4360200776815691E-2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Analysis!$J$2:$J$11</c:f>
              <c:strCache>
                <c:ptCount val="10"/>
                <c:pt idx="0">
                  <c:v>LVS FTL_1093 WT UTR</c:v>
                </c:pt>
                <c:pt idx="1">
                  <c:v>ΔrpsU2 FTL_1093 WT UTR</c:v>
                </c:pt>
                <c:pt idx="2">
                  <c:v>LVS FTL_0222 WT UTR</c:v>
                </c:pt>
                <c:pt idx="3">
                  <c:v>ΔrpsU2 FTL_0222 WT UTR</c:v>
                </c:pt>
                <c:pt idx="4">
                  <c:v>LVS iglA WT UTR</c:v>
                </c:pt>
                <c:pt idx="5">
                  <c:v>ΔrpsU2 iglA WT UTR</c:v>
                </c:pt>
                <c:pt idx="6">
                  <c:v>LVS mraY WT UTR</c:v>
                </c:pt>
                <c:pt idx="7">
                  <c:v>ΔrpsU2 mraY WT UTR</c:v>
                </c:pt>
                <c:pt idx="8">
                  <c:v>LVS pdpA WT UTR</c:v>
                </c:pt>
                <c:pt idx="9">
                  <c:v>ΔrpsU2 pdpA WT UTR</c:v>
                </c:pt>
              </c:strCache>
            </c:strRef>
          </c:cat>
          <c:val>
            <c:numRef>
              <c:f>Analysis!$K$2:$K$11</c:f>
              <c:numCache>
                <c:formatCode>General</c:formatCode>
                <c:ptCount val="10"/>
                <c:pt idx="0">
                  <c:v>0.99999999999999989</c:v>
                </c:pt>
                <c:pt idx="1">
                  <c:v>0.56486244383057949</c:v>
                </c:pt>
                <c:pt idx="2">
                  <c:v>1</c:v>
                </c:pt>
                <c:pt idx="3">
                  <c:v>0.60870087844511112</c:v>
                </c:pt>
                <c:pt idx="4">
                  <c:v>1</c:v>
                </c:pt>
                <c:pt idx="5">
                  <c:v>0.87788174566846378</c:v>
                </c:pt>
                <c:pt idx="6">
                  <c:v>1</c:v>
                </c:pt>
                <c:pt idx="7">
                  <c:v>0.6731575439200056</c:v>
                </c:pt>
                <c:pt idx="8">
                  <c:v>1</c:v>
                </c:pt>
                <c:pt idx="9">
                  <c:v>0.59170162568661955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5EFEFD-5718-E444-BB0E-E651779763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70219-2898-A54F-8B2C-F75E23772986}">
  <dimension ref="A1:M38"/>
  <sheetViews>
    <sheetView tabSelected="1" topLeftCell="K1" zoomScale="130" zoomScaleNormal="130" workbookViewId="0">
      <selection activeCell="AB9" sqref="AB9"/>
    </sheetView>
  </sheetViews>
  <sheetFormatPr baseColWidth="10" defaultColWidth="8.83203125" defaultRowHeight="15" x14ac:dyDescent="0.2"/>
  <cols>
    <col min="1" max="1" width="18.1640625" customWidth="1"/>
    <col min="7" max="7" width="11.1640625" bestFit="1" customWidth="1"/>
  </cols>
  <sheetData>
    <row r="1" spans="1:13" ht="16" thickBot="1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65</v>
      </c>
      <c r="H1" t="s">
        <v>5</v>
      </c>
      <c r="K1" t="s">
        <v>6</v>
      </c>
      <c r="L1" t="s">
        <v>7</v>
      </c>
    </row>
    <row r="2" spans="1:13" ht="16" customHeight="1" thickBot="1" x14ac:dyDescent="0.25">
      <c r="A2" s="16" t="s">
        <v>77</v>
      </c>
      <c r="B2" s="5">
        <v>1</v>
      </c>
      <c r="C2">
        <v>1050120.3333333333</v>
      </c>
      <c r="D2">
        <v>0.23193333333333332</v>
      </c>
      <c r="E2">
        <f>C2/D2</f>
        <v>4527681.8051164122</v>
      </c>
      <c r="F2">
        <f>E2-$E$38</f>
        <v>4470771.806465758</v>
      </c>
      <c r="G2">
        <f>AVERAGE(F2:F4)</f>
        <v>4461279.5806318512</v>
      </c>
      <c r="H2">
        <f>F2/$G$2</f>
        <v>1.0021276913186783</v>
      </c>
      <c r="J2" t="s">
        <v>77</v>
      </c>
      <c r="K2">
        <f>AVERAGE(H2:H4)</f>
        <v>0.99999999999999989</v>
      </c>
      <c r="L2">
        <f>STDEV(H2:H4)</f>
        <v>1.6995293254959284E-2</v>
      </c>
    </row>
    <row r="3" spans="1:13" ht="17" thickBot="1" x14ac:dyDescent="0.25">
      <c r="A3" s="17"/>
      <c r="B3" s="5">
        <v>2</v>
      </c>
      <c r="C3">
        <v>1020400</v>
      </c>
      <c r="D3">
        <v>0.22236666666666668</v>
      </c>
      <c r="E3">
        <f t="shared" ref="E3:E19" si="0">C3/D3</f>
        <v>4588817.2687752955</v>
      </c>
      <c r="F3">
        <f t="shared" ref="F3:F36" si="1">E3-$E$38</f>
        <v>4531907.2701246412</v>
      </c>
      <c r="H3">
        <f t="shared" ref="H3:H7" si="2">F3/$G$2</f>
        <v>1.0158312628061716</v>
      </c>
      <c r="J3" t="s">
        <v>83</v>
      </c>
      <c r="K3">
        <f>AVERAGE(H5:H7)</f>
        <v>0.56486244383057949</v>
      </c>
      <c r="L3">
        <f>STDEV(H5:H7)</f>
        <v>2.5784414091142488E-2</v>
      </c>
    </row>
    <row r="4" spans="1:13" ht="17" thickBot="1" x14ac:dyDescent="0.25">
      <c r="A4" s="18"/>
      <c r="B4" s="5">
        <v>3</v>
      </c>
      <c r="C4">
        <v>964096.66666666663</v>
      </c>
      <c r="D4">
        <v>0.21723333333333336</v>
      </c>
      <c r="E4">
        <f t="shared" si="0"/>
        <v>4438069.6639558068</v>
      </c>
      <c r="F4">
        <f t="shared" si="1"/>
        <v>4381159.6653051525</v>
      </c>
      <c r="H4">
        <f t="shared" si="2"/>
        <v>0.98204104587514973</v>
      </c>
      <c r="J4" t="s">
        <v>79</v>
      </c>
      <c r="K4">
        <f>AVERAGE(H8:H10)</f>
        <v>1</v>
      </c>
      <c r="L4">
        <f>STDEV(H8:H10)</f>
        <v>2.4252152189672811E-2</v>
      </c>
    </row>
    <row r="5" spans="1:13" ht="16" customHeight="1" thickBot="1" x14ac:dyDescent="0.25">
      <c r="A5" s="16" t="s">
        <v>78</v>
      </c>
      <c r="B5" s="5">
        <v>4</v>
      </c>
      <c r="C5">
        <v>583681.66666666663</v>
      </c>
      <c r="D5">
        <v>0.21673333333333333</v>
      </c>
      <c r="E5">
        <f t="shared" si="0"/>
        <v>2693086.7425407567</v>
      </c>
      <c r="F5">
        <f t="shared" si="1"/>
        <v>2636176.7438901025</v>
      </c>
      <c r="H5">
        <f t="shared" si="2"/>
        <v>0.5909014882938004</v>
      </c>
      <c r="J5" t="s">
        <v>84</v>
      </c>
      <c r="K5">
        <f>AVERAGE(H11:H13)</f>
        <v>0.60870087844511112</v>
      </c>
      <c r="L5">
        <f>STDEV(H11:H13)</f>
        <v>5.1086679230719668E-2</v>
      </c>
    </row>
    <row r="6" spans="1:13" ht="17" thickBot="1" x14ac:dyDescent="0.25">
      <c r="A6" s="17"/>
      <c r="B6" s="5">
        <v>5</v>
      </c>
      <c r="C6">
        <v>552769.33333333337</v>
      </c>
      <c r="D6">
        <v>0.2147</v>
      </c>
      <c r="E6">
        <f t="shared" si="0"/>
        <v>2574612.6377891633</v>
      </c>
      <c r="F6">
        <f t="shared" si="1"/>
        <v>2517702.6391385091</v>
      </c>
      <c r="H6">
        <f t="shared" si="2"/>
        <v>0.56434540665616095</v>
      </c>
      <c r="J6" t="s">
        <v>81</v>
      </c>
      <c r="K6">
        <f>AVERAGE(H14:H16)</f>
        <v>1</v>
      </c>
      <c r="L6">
        <f>STDEV(H14:H16)</f>
        <v>5.0523828751273259E-2</v>
      </c>
    </row>
    <row r="7" spans="1:13" ht="17" thickBot="1" x14ac:dyDescent="0.25">
      <c r="A7" s="18"/>
      <c r="B7" s="5">
        <v>6</v>
      </c>
      <c r="C7">
        <v>554598.66666666663</v>
      </c>
      <c r="D7">
        <v>0.22516666666666665</v>
      </c>
      <c r="E7">
        <f t="shared" si="0"/>
        <v>2463058.4752035527</v>
      </c>
      <c r="F7">
        <f t="shared" si="1"/>
        <v>2406148.4765528985</v>
      </c>
      <c r="H7">
        <f t="shared" si="2"/>
        <v>0.53934043654177699</v>
      </c>
      <c r="J7" t="s">
        <v>85</v>
      </c>
      <c r="K7">
        <f>AVERAGE(H17:H19)</f>
        <v>0.87788174566846378</v>
      </c>
      <c r="L7">
        <f>STDEV(H17:H19)</f>
        <v>4.4572764886926748E-2</v>
      </c>
    </row>
    <row r="8" spans="1:13" ht="16" customHeight="1" thickBot="1" x14ac:dyDescent="0.25">
      <c r="A8" s="16" t="s">
        <v>79</v>
      </c>
      <c r="B8" s="5">
        <v>7</v>
      </c>
      <c r="C8">
        <v>219960</v>
      </c>
      <c r="D8">
        <v>0.22236666666666668</v>
      </c>
      <c r="E8">
        <f t="shared" si="0"/>
        <v>989177.03492729715</v>
      </c>
      <c r="F8">
        <f t="shared" si="1"/>
        <v>932267.0362766427</v>
      </c>
      <c r="G8">
        <f>AVERAGE(F8:F10)</f>
        <v>956183.61889856181</v>
      </c>
      <c r="H8">
        <f>F8/$G$8</f>
        <v>0.97498745831949218</v>
      </c>
      <c r="J8" t="s">
        <v>66</v>
      </c>
      <c r="K8">
        <f>AVERAGE(H20:H22)</f>
        <v>1</v>
      </c>
      <c r="L8">
        <f>STDEV(H20:H22)</f>
        <v>2.9460539587277287E-2</v>
      </c>
    </row>
    <row r="9" spans="1:13" ht="17" thickBot="1" x14ac:dyDescent="0.25">
      <c r="A9" s="17"/>
      <c r="B9" s="5">
        <v>8</v>
      </c>
      <c r="C9">
        <v>220545.33333333334</v>
      </c>
      <c r="D9">
        <v>0.21736666666666668</v>
      </c>
      <c r="E9">
        <f t="shared" si="0"/>
        <v>1014623.5239993866</v>
      </c>
      <c r="F9">
        <f t="shared" si="1"/>
        <v>957713.52534873213</v>
      </c>
      <c r="H9">
        <f t="shared" ref="H9:H13" si="3">F9/$G$8</f>
        <v>1.0016000132400644</v>
      </c>
      <c r="J9" t="s">
        <v>68</v>
      </c>
      <c r="K9">
        <f>AVERAGE(H23:H25)</f>
        <v>0.6731575439200056</v>
      </c>
      <c r="L9">
        <f>STDEV(H23:H25)</f>
        <v>1.8420796758344671E-2</v>
      </c>
    </row>
    <row r="10" spans="1:13" ht="17" thickBot="1" x14ac:dyDescent="0.25">
      <c r="A10" s="18"/>
      <c r="B10" s="5">
        <v>9</v>
      </c>
      <c r="C10">
        <v>230325.33333333334</v>
      </c>
      <c r="D10">
        <v>0.22243333333333334</v>
      </c>
      <c r="E10">
        <f t="shared" si="0"/>
        <v>1035480.293720965</v>
      </c>
      <c r="F10">
        <f t="shared" si="1"/>
        <v>978570.29507031059</v>
      </c>
      <c r="H10">
        <f t="shared" si="3"/>
        <v>1.0234125284404436</v>
      </c>
      <c r="J10" t="s">
        <v>74</v>
      </c>
      <c r="K10">
        <f>AVERAGE(H26:H28)</f>
        <v>1</v>
      </c>
      <c r="L10">
        <f>STDEV(H26:H28)</f>
        <v>1.8635551125346452E-2</v>
      </c>
      <c r="M10" s="9"/>
    </row>
    <row r="11" spans="1:13" ht="16" customHeight="1" thickBot="1" x14ac:dyDescent="0.25">
      <c r="A11" s="16" t="s">
        <v>80</v>
      </c>
      <c r="B11" s="5">
        <v>10</v>
      </c>
      <c r="C11">
        <v>135419.33333333334</v>
      </c>
      <c r="D11">
        <v>0.22093333333333334</v>
      </c>
      <c r="E11">
        <f t="shared" si="0"/>
        <v>612942.06397103204</v>
      </c>
      <c r="F11">
        <f t="shared" si="1"/>
        <v>556032.06532037759</v>
      </c>
      <c r="H11">
        <f t="shared" si="3"/>
        <v>0.58151180832911242</v>
      </c>
      <c r="J11" t="s">
        <v>86</v>
      </c>
      <c r="K11">
        <f>AVERAGE(H29:H31)</f>
        <v>0.59170162568661955</v>
      </c>
      <c r="L11">
        <f>STDEV(H29:H31)</f>
        <v>8.4360200776815691E-2</v>
      </c>
      <c r="M11" s="9"/>
    </row>
    <row r="12" spans="1:13" ht="17" thickBot="1" x14ac:dyDescent="0.25">
      <c r="A12" s="17"/>
      <c r="B12" s="5">
        <v>11</v>
      </c>
      <c r="C12">
        <v>114328.66666666667</v>
      </c>
      <c r="D12">
        <v>0.16443333333333332</v>
      </c>
      <c r="E12">
        <f t="shared" si="0"/>
        <v>695288.87086965342</v>
      </c>
      <c r="F12">
        <f t="shared" si="1"/>
        <v>638378.87221899896</v>
      </c>
      <c r="H12">
        <f t="shared" si="3"/>
        <v>0.66763209450749061</v>
      </c>
      <c r="J12" t="s">
        <v>72</v>
      </c>
      <c r="K12">
        <f>AVERAGE(H32:H34)</f>
        <v>0.99999999999999967</v>
      </c>
      <c r="L12">
        <f>STDEV(H32:H34)</f>
        <v>6.1507470744055298E-2</v>
      </c>
    </row>
    <row r="13" spans="1:13" ht="17" thickBot="1" x14ac:dyDescent="0.25">
      <c r="A13" s="18"/>
      <c r="B13" s="5">
        <v>12</v>
      </c>
      <c r="C13">
        <v>132510</v>
      </c>
      <c r="D13">
        <v>0.21773333333333333</v>
      </c>
      <c r="E13">
        <f t="shared" si="0"/>
        <v>608588.48744641768</v>
      </c>
      <c r="F13">
        <f t="shared" si="1"/>
        <v>551678.48879576323</v>
      </c>
      <c r="H13">
        <f t="shared" si="3"/>
        <v>0.57695873249873031</v>
      </c>
      <c r="J13" t="s">
        <v>87</v>
      </c>
      <c r="K13">
        <f>AVERAGE(H35:H37)</f>
        <v>1.218502138977789</v>
      </c>
      <c r="L13">
        <f>STDEV(H35:H37)</f>
        <v>1.4799231046634212E-2</v>
      </c>
    </row>
    <row r="14" spans="1:13" ht="16" customHeight="1" thickBot="1" x14ac:dyDescent="0.25">
      <c r="A14" s="16" t="s">
        <v>81</v>
      </c>
      <c r="B14" s="5">
        <v>13</v>
      </c>
      <c r="C14">
        <v>1495833</v>
      </c>
      <c r="D14">
        <v>0.21103333333333332</v>
      </c>
      <c r="E14">
        <f t="shared" si="0"/>
        <v>7088136.1554256836</v>
      </c>
      <c r="F14">
        <f t="shared" si="1"/>
        <v>7031226.1567750294</v>
      </c>
      <c r="G14">
        <f>AVERAGE(F14:F16)</f>
        <v>6734351.7633114159</v>
      </c>
      <c r="H14">
        <f>F14/$G$14</f>
        <v>1.0440835887250466</v>
      </c>
    </row>
    <row r="15" spans="1:13" ht="17" thickBot="1" x14ac:dyDescent="0.25">
      <c r="A15" s="17"/>
      <c r="B15" s="5">
        <v>14</v>
      </c>
      <c r="C15">
        <v>1440426.3333333333</v>
      </c>
      <c r="D15">
        <v>0.22436666666666669</v>
      </c>
      <c r="E15">
        <f t="shared" si="0"/>
        <v>6419965.8297429793</v>
      </c>
      <c r="F15">
        <f t="shared" si="1"/>
        <v>6363055.831092325</v>
      </c>
      <c r="H15">
        <f t="shared" ref="H15:H19" si="4">F15/$G$14</f>
        <v>0.94486537898986778</v>
      </c>
      <c r="J15" s="1"/>
    </row>
    <row r="16" spans="1:13" ht="17" thickBot="1" x14ac:dyDescent="0.25">
      <c r="A16" s="18"/>
      <c r="B16" s="5">
        <v>15</v>
      </c>
      <c r="C16">
        <v>1403345.6666666667</v>
      </c>
      <c r="D16">
        <v>0.2044</v>
      </c>
      <c r="E16">
        <f t="shared" si="0"/>
        <v>6865683.3007175475</v>
      </c>
      <c r="F16">
        <f t="shared" si="1"/>
        <v>6808773.3020668933</v>
      </c>
      <c r="H16">
        <f t="shared" si="4"/>
        <v>1.0110510322850856</v>
      </c>
      <c r="J16" s="1"/>
    </row>
    <row r="17" spans="1:11" ht="16" customHeight="1" thickBot="1" x14ac:dyDescent="0.25">
      <c r="A17" s="16" t="s">
        <v>82</v>
      </c>
      <c r="B17" s="5">
        <v>16</v>
      </c>
      <c r="C17">
        <v>1254274.6666666667</v>
      </c>
      <c r="D17">
        <v>0.22063333333333332</v>
      </c>
      <c r="E17">
        <f t="shared" si="0"/>
        <v>5684882.9128267113</v>
      </c>
      <c r="F17">
        <f t="shared" si="1"/>
        <v>5627972.9141760571</v>
      </c>
      <c r="H17">
        <f t="shared" si="4"/>
        <v>0.8357111585464122</v>
      </c>
      <c r="J17" s="1"/>
      <c r="K17" t="s">
        <v>61</v>
      </c>
    </row>
    <row r="18" spans="1:11" ht="17" thickBot="1" x14ac:dyDescent="0.25">
      <c r="A18" s="17"/>
      <c r="B18" s="5">
        <v>17</v>
      </c>
      <c r="C18">
        <v>1139309</v>
      </c>
      <c r="D18">
        <v>0.18133333333333335</v>
      </c>
      <c r="E18">
        <f t="shared" si="0"/>
        <v>6282954.0441176463</v>
      </c>
      <c r="F18">
        <f t="shared" si="1"/>
        <v>6226044.0454669921</v>
      </c>
      <c r="H18">
        <f t="shared" si="4"/>
        <v>0.92452017124889851</v>
      </c>
      <c r="J18" s="11" t="s">
        <v>76</v>
      </c>
      <c r="K18">
        <f>TTEST(H2:H4,H5:H7,2,2)</f>
        <v>1.6724718590485436E-5</v>
      </c>
    </row>
    <row r="19" spans="1:11" ht="17" thickBot="1" x14ac:dyDescent="0.25">
      <c r="A19" s="18"/>
      <c r="B19" s="5">
        <v>18</v>
      </c>
      <c r="C19">
        <v>1247937</v>
      </c>
      <c r="D19">
        <v>0.21013333333333337</v>
      </c>
      <c r="E19">
        <f t="shared" si="0"/>
        <v>5938786.484771573</v>
      </c>
      <c r="F19">
        <f t="shared" si="1"/>
        <v>5881876.4861209188</v>
      </c>
      <c r="H19">
        <f t="shared" si="4"/>
        <v>0.8734139072100805</v>
      </c>
      <c r="J19" s="11" t="s">
        <v>88</v>
      </c>
      <c r="K19">
        <f>TTEST(H8:H10,H11:H13,2,2)</f>
        <v>2.7780573186943962E-4</v>
      </c>
    </row>
    <row r="20" spans="1:11" ht="16" customHeight="1" thickBot="1" x14ac:dyDescent="0.25">
      <c r="A20" s="16" t="s">
        <v>66</v>
      </c>
      <c r="B20" s="5">
        <f>B19+1</f>
        <v>19</v>
      </c>
      <c r="C20">
        <v>132388.33333333334</v>
      </c>
      <c r="D20">
        <v>0.22326666666666664</v>
      </c>
      <c r="E20">
        <f>C20/D20</f>
        <v>592960.58524932829</v>
      </c>
      <c r="F20">
        <f t="shared" si="1"/>
        <v>536050.58659867384</v>
      </c>
      <c r="G20">
        <f>AVERAGE(F20:F22)</f>
        <v>523222.07871954114</v>
      </c>
      <c r="H20">
        <f>F20/G$20</f>
        <v>1.0245182846842538</v>
      </c>
      <c r="J20" t="s">
        <v>89</v>
      </c>
      <c r="K20">
        <f>TTEST(H14:H16,H17:H19,2,2)</f>
        <v>3.4868881469260073E-2</v>
      </c>
    </row>
    <row r="21" spans="1:11" ht="17" thickBot="1" x14ac:dyDescent="0.25">
      <c r="A21" s="17"/>
      <c r="B21" s="5">
        <f t="shared" ref="B21:B38" si="5">B20+1</f>
        <v>20</v>
      </c>
      <c r="C21">
        <v>144094.33333333334</v>
      </c>
      <c r="D21">
        <v>0.24656666666666668</v>
      </c>
      <c r="E21">
        <f t="shared" ref="E21:E38" si="6">C21/D21</f>
        <v>584403.13640665135</v>
      </c>
      <c r="F21">
        <f t="shared" si="1"/>
        <v>527493.1377559969</v>
      </c>
      <c r="H21">
        <f t="shared" ref="H21:H25" si="7">F21/G$20</f>
        <v>1.0081629946635817</v>
      </c>
      <c r="J21" t="s">
        <v>90</v>
      </c>
      <c r="K21">
        <f>TTEST(H20:H22,H23:H25,2,2)</f>
        <v>8.3046247464685331E-5</v>
      </c>
    </row>
    <row r="22" spans="1:11" ht="17" thickBot="1" x14ac:dyDescent="0.25">
      <c r="A22" s="18"/>
      <c r="B22" s="5">
        <f t="shared" si="5"/>
        <v>21</v>
      </c>
      <c r="C22">
        <v>139125.33333333334</v>
      </c>
      <c r="D22">
        <v>0.24709999999999999</v>
      </c>
      <c r="E22">
        <f t="shared" si="6"/>
        <v>563032.51045460685</v>
      </c>
      <c r="F22">
        <f t="shared" si="1"/>
        <v>506122.51180395239</v>
      </c>
      <c r="H22">
        <f t="shared" si="7"/>
        <v>0.96731872065216407</v>
      </c>
      <c r="J22" t="s">
        <v>91</v>
      </c>
      <c r="K22">
        <f>TTEST(H26:H28,H29:H31,2,2)</f>
        <v>1.2131451190931758E-3</v>
      </c>
    </row>
    <row r="23" spans="1:11" ht="17" thickBot="1" x14ac:dyDescent="0.25">
      <c r="A23" s="16" t="s">
        <v>67</v>
      </c>
      <c r="B23" s="5">
        <f t="shared" si="5"/>
        <v>22</v>
      </c>
      <c r="C23">
        <v>92692.333333333328</v>
      </c>
      <c r="D23">
        <v>0.22896666666666665</v>
      </c>
      <c r="E23">
        <f t="shared" si="6"/>
        <v>404828.941621779</v>
      </c>
      <c r="F23">
        <f t="shared" si="1"/>
        <v>347918.94297112455</v>
      </c>
      <c r="H23">
        <f t="shared" si="7"/>
        <v>0.66495462848695452</v>
      </c>
      <c r="J23" t="s">
        <v>92</v>
      </c>
      <c r="K23">
        <f>TTEST(H32:H34,H35:H37,2,2)</f>
        <v>3.924813362493001E-3</v>
      </c>
    </row>
    <row r="24" spans="1:11" ht="17" thickBot="1" x14ac:dyDescent="0.25">
      <c r="A24" s="17"/>
      <c r="B24" s="5">
        <f t="shared" si="5"/>
        <v>23</v>
      </c>
      <c r="C24">
        <v>94844</v>
      </c>
      <c r="D24">
        <v>0.22573333333333334</v>
      </c>
      <c r="E24">
        <f t="shared" si="6"/>
        <v>420159.48021264025</v>
      </c>
      <c r="F24">
        <f t="shared" si="1"/>
        <v>363249.4815619858</v>
      </c>
      <c r="H24">
        <f t="shared" si="7"/>
        <v>0.69425488016666004</v>
      </c>
    </row>
    <row r="25" spans="1:11" ht="17" thickBot="1" x14ac:dyDescent="0.25">
      <c r="A25" s="18"/>
      <c r="B25" s="5">
        <f t="shared" si="5"/>
        <v>24</v>
      </c>
      <c r="C25">
        <v>88522.333333333328</v>
      </c>
      <c r="D25">
        <v>0.22</v>
      </c>
      <c r="E25">
        <f t="shared" si="6"/>
        <v>402374.24242424237</v>
      </c>
      <c r="F25">
        <f t="shared" si="1"/>
        <v>345464.24377358792</v>
      </c>
      <c r="H25">
        <f t="shared" si="7"/>
        <v>0.66026312310640189</v>
      </c>
    </row>
    <row r="26" spans="1:11" ht="17" thickBot="1" x14ac:dyDescent="0.25">
      <c r="A26" s="16" t="s">
        <v>74</v>
      </c>
      <c r="B26" s="5">
        <f t="shared" si="5"/>
        <v>25</v>
      </c>
      <c r="C26">
        <v>206492.33333333334</v>
      </c>
      <c r="D26">
        <v>0.23103333333333334</v>
      </c>
      <c r="E26">
        <f t="shared" si="6"/>
        <v>893777.23272255086</v>
      </c>
      <c r="F26">
        <f t="shared" si="1"/>
        <v>836867.23407189641</v>
      </c>
      <c r="G26">
        <f>AVERAGE(F26:F28)</f>
        <v>821599.5385408384</v>
      </c>
      <c r="H26">
        <f>F26/G$26</f>
        <v>1.0185828920475948</v>
      </c>
    </row>
    <row r="27" spans="1:11" ht="17" thickBot="1" x14ac:dyDescent="0.25">
      <c r="A27" s="17"/>
      <c r="B27" s="5">
        <f t="shared" si="5"/>
        <v>26</v>
      </c>
      <c r="C27">
        <v>208549.33333333334</v>
      </c>
      <c r="D27">
        <v>0.23736666666666664</v>
      </c>
      <c r="E27">
        <f t="shared" si="6"/>
        <v>878595.70285072329</v>
      </c>
      <c r="F27">
        <f t="shared" si="1"/>
        <v>821685.70420006884</v>
      </c>
      <c r="H27">
        <f t="shared" ref="H27:H31" si="8">F27/G$26</f>
        <v>1.000104875496137</v>
      </c>
    </row>
    <row r="28" spans="1:11" ht="17" thickBot="1" x14ac:dyDescent="0.25">
      <c r="A28" s="18"/>
      <c r="B28" s="5">
        <f t="shared" si="5"/>
        <v>27</v>
      </c>
      <c r="C28">
        <v>191102.66666666666</v>
      </c>
      <c r="D28">
        <v>0.22140000000000001</v>
      </c>
      <c r="E28">
        <f t="shared" si="6"/>
        <v>863155.67600120441</v>
      </c>
      <c r="F28">
        <f t="shared" si="1"/>
        <v>806245.67735054996</v>
      </c>
      <c r="H28">
        <f t="shared" si="8"/>
        <v>0.98131223245626831</v>
      </c>
    </row>
    <row r="29" spans="1:11" ht="17" thickBot="1" x14ac:dyDescent="0.25">
      <c r="A29" s="16" t="s">
        <v>75</v>
      </c>
      <c r="B29" s="5">
        <f t="shared" si="5"/>
        <v>28</v>
      </c>
      <c r="C29">
        <v>139006.66666666666</v>
      </c>
      <c r="D29">
        <v>0.22366666666666668</v>
      </c>
      <c r="E29">
        <f t="shared" si="6"/>
        <v>621490.31296572275</v>
      </c>
      <c r="F29">
        <f t="shared" si="1"/>
        <v>564580.3143150683</v>
      </c>
      <c r="H29">
        <f t="shared" si="8"/>
        <v>0.68717214145198224</v>
      </c>
    </row>
    <row r="30" spans="1:11" ht="17" thickBot="1" x14ac:dyDescent="0.25">
      <c r="A30" s="17"/>
      <c r="B30" s="5">
        <f t="shared" si="5"/>
        <v>29</v>
      </c>
      <c r="C30">
        <v>132383.66666666666</v>
      </c>
      <c r="D30">
        <v>0.27013333333333334</v>
      </c>
      <c r="E30">
        <f t="shared" si="6"/>
        <v>490067.86771964456</v>
      </c>
      <c r="F30">
        <f t="shared" si="1"/>
        <v>433157.86906899011</v>
      </c>
      <c r="H30">
        <f t="shared" si="8"/>
        <v>0.52721289235176416</v>
      </c>
    </row>
    <row r="31" spans="1:11" ht="17" thickBot="1" x14ac:dyDescent="0.25">
      <c r="A31" s="18"/>
      <c r="B31" s="5">
        <f t="shared" si="5"/>
        <v>30</v>
      </c>
      <c r="C31">
        <v>121635.33333333333</v>
      </c>
      <c r="D31">
        <v>0.23499999999999999</v>
      </c>
      <c r="E31">
        <f t="shared" si="6"/>
        <v>517597.16312056739</v>
      </c>
      <c r="F31">
        <f t="shared" si="1"/>
        <v>460687.16446991294</v>
      </c>
      <c r="H31">
        <f t="shared" si="8"/>
        <v>0.56071984325611213</v>
      </c>
    </row>
    <row r="32" spans="1:11" ht="17" thickBot="1" x14ac:dyDescent="0.25">
      <c r="A32" s="16" t="s">
        <v>72</v>
      </c>
      <c r="B32" s="5">
        <f t="shared" si="5"/>
        <v>31</v>
      </c>
      <c r="C32">
        <v>5715624</v>
      </c>
      <c r="D32">
        <v>0.22713333333333333</v>
      </c>
      <c r="E32">
        <f t="shared" si="6"/>
        <v>25164179.630173173</v>
      </c>
      <c r="F32">
        <f t="shared" si="1"/>
        <v>25107269.631522518</v>
      </c>
      <c r="G32">
        <f>AVERAGE(F32:F34)</f>
        <v>27012725.092838239</v>
      </c>
      <c r="H32">
        <f>F32/G$32</f>
        <v>0.92946082060336421</v>
      </c>
    </row>
    <row r="33" spans="1:8" ht="17" thickBot="1" x14ac:dyDescent="0.25">
      <c r="A33" s="17"/>
      <c r="B33" s="5">
        <f t="shared" si="5"/>
        <v>32</v>
      </c>
      <c r="C33">
        <v>5977070</v>
      </c>
      <c r="D33">
        <v>0.21183333333333332</v>
      </c>
      <c r="E33">
        <f t="shared" si="6"/>
        <v>28215908.733280882</v>
      </c>
      <c r="F33">
        <f t="shared" si="1"/>
        <v>28158998.734630227</v>
      </c>
      <c r="H33">
        <f t="shared" ref="H33:H37" si="9">F33/G$32</f>
        <v>1.0424345799193691</v>
      </c>
    </row>
    <row r="34" spans="1:8" ht="17" thickBot="1" x14ac:dyDescent="0.25">
      <c r="A34" s="18"/>
      <c r="B34" s="5">
        <f t="shared" si="5"/>
        <v>33</v>
      </c>
      <c r="C34">
        <v>5441461.333333333</v>
      </c>
      <c r="D34">
        <v>0.19553333333333334</v>
      </c>
      <c r="E34">
        <f t="shared" si="6"/>
        <v>27828816.911012612</v>
      </c>
      <c r="F34">
        <f t="shared" si="1"/>
        <v>27771906.912361957</v>
      </c>
      <c r="H34">
        <f t="shared" si="9"/>
        <v>1.0281045994772662</v>
      </c>
    </row>
    <row r="35" spans="1:8" ht="17" thickBot="1" x14ac:dyDescent="0.25">
      <c r="A35" s="16" t="s">
        <v>73</v>
      </c>
      <c r="B35" s="5">
        <f t="shared" si="5"/>
        <v>34</v>
      </c>
      <c r="C35">
        <v>7419396</v>
      </c>
      <c r="D35">
        <v>0.22496666666666668</v>
      </c>
      <c r="E35">
        <f t="shared" si="6"/>
        <v>32979979.256186102</v>
      </c>
      <c r="F35">
        <f t="shared" si="1"/>
        <v>32923069.257535446</v>
      </c>
      <c r="H35">
        <f t="shared" si="9"/>
        <v>1.2187985160469497</v>
      </c>
    </row>
    <row r="36" spans="1:8" ht="17" thickBot="1" x14ac:dyDescent="0.25">
      <c r="A36" s="17"/>
      <c r="B36" s="5">
        <f t="shared" si="5"/>
        <v>35</v>
      </c>
      <c r="C36">
        <v>7218212.666666667</v>
      </c>
      <c r="D36">
        <v>0.22163333333333335</v>
      </c>
      <c r="E36">
        <f t="shared" si="6"/>
        <v>32568262.89667619</v>
      </c>
      <c r="F36">
        <f t="shared" si="1"/>
        <v>32511352.898025535</v>
      </c>
      <c r="H36">
        <f t="shared" si="9"/>
        <v>1.2035569453392587</v>
      </c>
    </row>
    <row r="37" spans="1:8" ht="17" thickBot="1" x14ac:dyDescent="0.25">
      <c r="A37" s="18"/>
      <c r="B37" s="5">
        <f t="shared" si="5"/>
        <v>36</v>
      </c>
      <c r="C37">
        <v>7821383.666666667</v>
      </c>
      <c r="D37">
        <v>0.23440000000000003</v>
      </c>
      <c r="E37">
        <f t="shared" si="6"/>
        <v>33367677.758816835</v>
      </c>
      <c r="F37">
        <f>E37-$E$38</f>
        <v>33310767.760166179</v>
      </c>
      <c r="H37">
        <f t="shared" si="9"/>
        <v>1.2331509555471585</v>
      </c>
    </row>
    <row r="38" spans="1:8" ht="18" thickBot="1" x14ac:dyDescent="0.25">
      <c r="A38" s="5" t="s">
        <v>60</v>
      </c>
      <c r="B38" s="5">
        <f t="shared" si="5"/>
        <v>37</v>
      </c>
      <c r="C38">
        <v>14058.666666666666</v>
      </c>
      <c r="D38">
        <v>0.24703333333333333</v>
      </c>
      <c r="E38">
        <f t="shared" si="6"/>
        <v>56909.99865065443</v>
      </c>
    </row>
  </sheetData>
  <mergeCells count="12">
    <mergeCell ref="A35:A37"/>
    <mergeCell ref="A2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38"/>
  <sheetViews>
    <sheetView topLeftCell="L1" zoomScale="130" zoomScaleNormal="130" workbookViewId="0">
      <selection activeCell="P24" sqref="P24"/>
    </sheetView>
  </sheetViews>
  <sheetFormatPr baseColWidth="10" defaultColWidth="8.83203125" defaultRowHeight="15" x14ac:dyDescent="0.2"/>
  <cols>
    <col min="1" max="1" width="18.1640625" customWidth="1"/>
    <col min="7" max="7" width="11.1640625" bestFit="1" customWidth="1"/>
  </cols>
  <sheetData>
    <row r="1" spans="1:13" ht="16" thickBot="1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65</v>
      </c>
      <c r="H1" t="s">
        <v>5</v>
      </c>
      <c r="K1" t="s">
        <v>6</v>
      </c>
      <c r="L1" t="s">
        <v>7</v>
      </c>
    </row>
    <row r="2" spans="1:13" ht="16" customHeight="1" thickBot="1" x14ac:dyDescent="0.25">
      <c r="A2" s="16" t="s">
        <v>77</v>
      </c>
      <c r="B2" s="5">
        <v>1</v>
      </c>
      <c r="C2">
        <v>1050120.3333333333</v>
      </c>
      <c r="D2">
        <v>0.23193333333333332</v>
      </c>
      <c r="E2">
        <f>C2/D2</f>
        <v>4527681.8051164122</v>
      </c>
      <c r="F2">
        <f>E2-$E$38</f>
        <v>4470771.806465758</v>
      </c>
      <c r="G2">
        <f>AVERAGE(F2:F4)</f>
        <v>4461279.5806318512</v>
      </c>
      <c r="H2">
        <f>F2/$G$2</f>
        <v>1.0021276913186783</v>
      </c>
      <c r="J2" t="s">
        <v>77</v>
      </c>
      <c r="K2">
        <f>AVERAGE(H2:H4)</f>
        <v>0.99999999999999989</v>
      </c>
      <c r="L2">
        <f>STDEV(H2:H4)</f>
        <v>1.6995293254959284E-2</v>
      </c>
    </row>
    <row r="3" spans="1:13" ht="17" thickBot="1" x14ac:dyDescent="0.25">
      <c r="A3" s="17"/>
      <c r="B3" s="5">
        <v>2</v>
      </c>
      <c r="C3">
        <v>1020400</v>
      </c>
      <c r="D3">
        <v>0.22236666666666668</v>
      </c>
      <c r="E3">
        <f t="shared" ref="E3:E19" si="0">C3/D3</f>
        <v>4588817.2687752955</v>
      </c>
      <c r="F3">
        <f t="shared" ref="F3:F36" si="1">E3-$E$38</f>
        <v>4531907.2701246412</v>
      </c>
      <c r="H3">
        <f t="shared" ref="H3:H7" si="2">F3/$G$2</f>
        <v>1.0158312628061716</v>
      </c>
      <c r="J3" t="s">
        <v>83</v>
      </c>
      <c r="K3">
        <f>AVERAGE(H5:H7)</f>
        <v>0.56486244383057949</v>
      </c>
      <c r="L3">
        <f>STDEV(H5:H7)</f>
        <v>2.5784414091142488E-2</v>
      </c>
    </row>
    <row r="4" spans="1:13" ht="17" thickBot="1" x14ac:dyDescent="0.25">
      <c r="A4" s="18"/>
      <c r="B4" s="5">
        <v>3</v>
      </c>
      <c r="C4">
        <v>964096.66666666663</v>
      </c>
      <c r="D4">
        <v>0.21723333333333336</v>
      </c>
      <c r="E4">
        <f t="shared" si="0"/>
        <v>4438069.6639558068</v>
      </c>
      <c r="F4">
        <f t="shared" si="1"/>
        <v>4381159.6653051525</v>
      </c>
      <c r="H4">
        <f t="shared" si="2"/>
        <v>0.98204104587514973</v>
      </c>
      <c r="J4" t="s">
        <v>79</v>
      </c>
      <c r="K4">
        <f>AVERAGE(H8:H10)</f>
        <v>1</v>
      </c>
      <c r="L4">
        <f>STDEV(H8:H10)</f>
        <v>2.4252152189672811E-2</v>
      </c>
    </row>
    <row r="5" spans="1:13" ht="16" customHeight="1" thickBot="1" x14ac:dyDescent="0.25">
      <c r="A5" s="16" t="s">
        <v>78</v>
      </c>
      <c r="B5" s="5">
        <v>4</v>
      </c>
      <c r="C5">
        <v>583681.66666666663</v>
      </c>
      <c r="D5">
        <v>0.21673333333333333</v>
      </c>
      <c r="E5">
        <f t="shared" si="0"/>
        <v>2693086.7425407567</v>
      </c>
      <c r="F5">
        <f t="shared" si="1"/>
        <v>2636176.7438901025</v>
      </c>
      <c r="H5">
        <f t="shared" si="2"/>
        <v>0.5909014882938004</v>
      </c>
      <c r="J5" t="s">
        <v>84</v>
      </c>
      <c r="K5">
        <f>AVERAGE(H11:H13)</f>
        <v>0.60870087844511112</v>
      </c>
      <c r="L5">
        <f>STDEV(H11:H13)</f>
        <v>5.1086679230719668E-2</v>
      </c>
    </row>
    <row r="6" spans="1:13" ht="17" thickBot="1" x14ac:dyDescent="0.25">
      <c r="A6" s="17"/>
      <c r="B6" s="5">
        <v>5</v>
      </c>
      <c r="C6">
        <v>552769.33333333337</v>
      </c>
      <c r="D6">
        <v>0.2147</v>
      </c>
      <c r="E6">
        <f t="shared" si="0"/>
        <v>2574612.6377891633</v>
      </c>
      <c r="F6">
        <f t="shared" si="1"/>
        <v>2517702.6391385091</v>
      </c>
      <c r="H6">
        <f t="shared" si="2"/>
        <v>0.56434540665616095</v>
      </c>
      <c r="J6" t="s">
        <v>81</v>
      </c>
      <c r="K6">
        <f>AVERAGE(H14:H16)</f>
        <v>1</v>
      </c>
      <c r="L6">
        <f>STDEV(H14:H16)</f>
        <v>5.0523828751273259E-2</v>
      </c>
    </row>
    <row r="7" spans="1:13" ht="17" thickBot="1" x14ac:dyDescent="0.25">
      <c r="A7" s="18"/>
      <c r="B7" s="5">
        <v>6</v>
      </c>
      <c r="C7">
        <v>554598.66666666663</v>
      </c>
      <c r="D7">
        <v>0.22516666666666665</v>
      </c>
      <c r="E7">
        <f t="shared" si="0"/>
        <v>2463058.4752035527</v>
      </c>
      <c r="F7">
        <f t="shared" si="1"/>
        <v>2406148.4765528985</v>
      </c>
      <c r="H7">
        <f t="shared" si="2"/>
        <v>0.53934043654177699</v>
      </c>
      <c r="J7" t="s">
        <v>85</v>
      </c>
      <c r="K7">
        <f>AVERAGE(H17:H19)</f>
        <v>0.87788174566846378</v>
      </c>
      <c r="L7">
        <f>STDEV(H17:H19)</f>
        <v>4.4572764886926748E-2</v>
      </c>
    </row>
    <row r="8" spans="1:13" ht="16" customHeight="1" thickBot="1" x14ac:dyDescent="0.25">
      <c r="A8" s="16" t="s">
        <v>79</v>
      </c>
      <c r="B8" s="5">
        <v>7</v>
      </c>
      <c r="C8">
        <v>219960</v>
      </c>
      <c r="D8">
        <v>0.22236666666666668</v>
      </c>
      <c r="E8">
        <f t="shared" si="0"/>
        <v>989177.03492729715</v>
      </c>
      <c r="F8">
        <f t="shared" si="1"/>
        <v>932267.0362766427</v>
      </c>
      <c r="G8">
        <f>AVERAGE(F8:F10)</f>
        <v>956183.61889856181</v>
      </c>
      <c r="H8">
        <f>F8/$G$8</f>
        <v>0.97498745831949218</v>
      </c>
      <c r="J8" t="s">
        <v>66</v>
      </c>
      <c r="K8">
        <f>AVERAGE(H20:H22)</f>
        <v>1</v>
      </c>
      <c r="L8">
        <f>STDEV(H20:H22)</f>
        <v>2.9460539587277287E-2</v>
      </c>
    </row>
    <row r="9" spans="1:13" ht="17" thickBot="1" x14ac:dyDescent="0.25">
      <c r="A9" s="17"/>
      <c r="B9" s="5">
        <v>8</v>
      </c>
      <c r="C9">
        <v>220545.33333333334</v>
      </c>
      <c r="D9">
        <v>0.21736666666666668</v>
      </c>
      <c r="E9">
        <f t="shared" si="0"/>
        <v>1014623.5239993866</v>
      </c>
      <c r="F9">
        <f t="shared" si="1"/>
        <v>957713.52534873213</v>
      </c>
      <c r="H9">
        <f t="shared" ref="H9:H13" si="3">F9/$G$8</f>
        <v>1.0016000132400644</v>
      </c>
      <c r="J9" t="s">
        <v>68</v>
      </c>
      <c r="K9">
        <f>AVERAGE(H23:H25)</f>
        <v>0.6731575439200056</v>
      </c>
      <c r="L9">
        <f>STDEV(H23:H25)</f>
        <v>1.8420796758344671E-2</v>
      </c>
    </row>
    <row r="10" spans="1:13" ht="17" thickBot="1" x14ac:dyDescent="0.25">
      <c r="A10" s="18"/>
      <c r="B10" s="5">
        <v>9</v>
      </c>
      <c r="C10">
        <v>230325.33333333334</v>
      </c>
      <c r="D10">
        <v>0.22243333333333334</v>
      </c>
      <c r="E10">
        <f t="shared" si="0"/>
        <v>1035480.293720965</v>
      </c>
      <c r="F10">
        <f t="shared" si="1"/>
        <v>978570.29507031059</v>
      </c>
      <c r="H10">
        <f t="shared" si="3"/>
        <v>1.0234125284404436</v>
      </c>
      <c r="J10" t="s">
        <v>74</v>
      </c>
      <c r="K10">
        <f>AVERAGE(H26:H28)</f>
        <v>1</v>
      </c>
      <c r="L10">
        <f>STDEV(H26:H28)</f>
        <v>1.8635551125346452E-2</v>
      </c>
      <c r="M10" s="9"/>
    </row>
    <row r="11" spans="1:13" ht="16" customHeight="1" thickBot="1" x14ac:dyDescent="0.25">
      <c r="A11" s="16" t="s">
        <v>80</v>
      </c>
      <c r="B11" s="5">
        <v>10</v>
      </c>
      <c r="C11">
        <v>135419.33333333334</v>
      </c>
      <c r="D11">
        <v>0.22093333333333334</v>
      </c>
      <c r="E11">
        <f t="shared" si="0"/>
        <v>612942.06397103204</v>
      </c>
      <c r="F11">
        <f t="shared" si="1"/>
        <v>556032.06532037759</v>
      </c>
      <c r="H11">
        <f t="shared" si="3"/>
        <v>0.58151180832911242</v>
      </c>
      <c r="J11" t="s">
        <v>86</v>
      </c>
      <c r="K11">
        <f>AVERAGE(H29:H31)</f>
        <v>0.59170162568661955</v>
      </c>
      <c r="L11">
        <f>STDEV(H29:H31)</f>
        <v>8.4360200776815691E-2</v>
      </c>
      <c r="M11" s="9"/>
    </row>
    <row r="12" spans="1:13" ht="17" thickBot="1" x14ac:dyDescent="0.25">
      <c r="A12" s="17"/>
      <c r="B12" s="5">
        <v>11</v>
      </c>
      <c r="C12">
        <v>114328.66666666667</v>
      </c>
      <c r="D12">
        <v>0.16443333333333332</v>
      </c>
      <c r="E12">
        <f t="shared" si="0"/>
        <v>695288.87086965342</v>
      </c>
      <c r="F12">
        <f t="shared" si="1"/>
        <v>638378.87221899896</v>
      </c>
      <c r="H12">
        <f t="shared" si="3"/>
        <v>0.66763209450749061</v>
      </c>
      <c r="J12" t="s">
        <v>72</v>
      </c>
      <c r="K12">
        <f>AVERAGE(H32:H34)</f>
        <v>0.99999999999999967</v>
      </c>
      <c r="L12">
        <f>STDEV(H32:H34)</f>
        <v>6.1507470744055298E-2</v>
      </c>
    </row>
    <row r="13" spans="1:13" ht="17" thickBot="1" x14ac:dyDescent="0.25">
      <c r="A13" s="18"/>
      <c r="B13" s="5">
        <v>12</v>
      </c>
      <c r="C13">
        <v>132510</v>
      </c>
      <c r="D13">
        <v>0.21773333333333333</v>
      </c>
      <c r="E13">
        <f t="shared" si="0"/>
        <v>608588.48744641768</v>
      </c>
      <c r="F13">
        <f t="shared" si="1"/>
        <v>551678.48879576323</v>
      </c>
      <c r="H13">
        <f t="shared" si="3"/>
        <v>0.57695873249873031</v>
      </c>
      <c r="J13" t="s">
        <v>87</v>
      </c>
      <c r="K13">
        <f>AVERAGE(H35:H37)</f>
        <v>1.218502138977789</v>
      </c>
      <c r="L13">
        <f>STDEV(H35:H37)</f>
        <v>1.4799231046634212E-2</v>
      </c>
    </row>
    <row r="14" spans="1:13" ht="16" customHeight="1" thickBot="1" x14ac:dyDescent="0.25">
      <c r="A14" s="16" t="s">
        <v>81</v>
      </c>
      <c r="B14" s="5">
        <v>13</v>
      </c>
      <c r="C14">
        <v>1495833</v>
      </c>
      <c r="D14">
        <v>0.21103333333333332</v>
      </c>
      <c r="E14">
        <f t="shared" si="0"/>
        <v>7088136.1554256836</v>
      </c>
      <c r="F14">
        <f t="shared" si="1"/>
        <v>7031226.1567750294</v>
      </c>
      <c r="G14">
        <f>AVERAGE(F14:F16)</f>
        <v>6734351.7633114159</v>
      </c>
      <c r="H14">
        <f>F14/$G$14</f>
        <v>1.0440835887250466</v>
      </c>
    </row>
    <row r="15" spans="1:13" ht="17" thickBot="1" x14ac:dyDescent="0.25">
      <c r="A15" s="17"/>
      <c r="B15" s="5">
        <v>14</v>
      </c>
      <c r="C15">
        <v>1440426.3333333333</v>
      </c>
      <c r="D15">
        <v>0.22436666666666669</v>
      </c>
      <c r="E15">
        <f t="shared" si="0"/>
        <v>6419965.8297429793</v>
      </c>
      <c r="F15">
        <f t="shared" si="1"/>
        <v>6363055.831092325</v>
      </c>
      <c r="H15">
        <f t="shared" ref="H15:H19" si="4">F15/$G$14</f>
        <v>0.94486537898986778</v>
      </c>
      <c r="J15" s="1"/>
    </row>
    <row r="16" spans="1:13" ht="17" thickBot="1" x14ac:dyDescent="0.25">
      <c r="A16" s="18"/>
      <c r="B16" s="5">
        <v>15</v>
      </c>
      <c r="C16">
        <v>1403345.6666666667</v>
      </c>
      <c r="D16">
        <v>0.2044</v>
      </c>
      <c r="E16">
        <f t="shared" si="0"/>
        <v>6865683.3007175475</v>
      </c>
      <c r="F16">
        <f t="shared" si="1"/>
        <v>6808773.3020668933</v>
      </c>
      <c r="H16">
        <f t="shared" si="4"/>
        <v>1.0110510322850856</v>
      </c>
      <c r="J16" s="1"/>
    </row>
    <row r="17" spans="1:11" ht="16" customHeight="1" thickBot="1" x14ac:dyDescent="0.25">
      <c r="A17" s="16" t="s">
        <v>82</v>
      </c>
      <c r="B17" s="5">
        <v>16</v>
      </c>
      <c r="C17">
        <v>1254274.6666666667</v>
      </c>
      <c r="D17">
        <v>0.22063333333333332</v>
      </c>
      <c r="E17">
        <f t="shared" si="0"/>
        <v>5684882.9128267113</v>
      </c>
      <c r="F17">
        <f t="shared" si="1"/>
        <v>5627972.9141760571</v>
      </c>
      <c r="H17">
        <f t="shared" si="4"/>
        <v>0.8357111585464122</v>
      </c>
      <c r="J17" s="1"/>
      <c r="K17" t="s">
        <v>61</v>
      </c>
    </row>
    <row r="18" spans="1:11" ht="17" thickBot="1" x14ac:dyDescent="0.25">
      <c r="A18" s="17"/>
      <c r="B18" s="5">
        <v>17</v>
      </c>
      <c r="C18">
        <v>1139309</v>
      </c>
      <c r="D18">
        <v>0.18133333333333335</v>
      </c>
      <c r="E18">
        <f t="shared" si="0"/>
        <v>6282954.0441176463</v>
      </c>
      <c r="F18">
        <f t="shared" si="1"/>
        <v>6226044.0454669921</v>
      </c>
      <c r="H18">
        <f t="shared" si="4"/>
        <v>0.92452017124889851</v>
      </c>
      <c r="J18" s="11" t="s">
        <v>76</v>
      </c>
      <c r="K18">
        <f>TTEST(H2:H4,H5:H7,2,2)</f>
        <v>1.6724718590485436E-5</v>
      </c>
    </row>
    <row r="19" spans="1:11" ht="17" thickBot="1" x14ac:dyDescent="0.25">
      <c r="A19" s="18"/>
      <c r="B19" s="5">
        <v>18</v>
      </c>
      <c r="C19">
        <v>1247937</v>
      </c>
      <c r="D19">
        <v>0.21013333333333337</v>
      </c>
      <c r="E19">
        <f t="shared" si="0"/>
        <v>5938786.484771573</v>
      </c>
      <c r="F19">
        <f t="shared" si="1"/>
        <v>5881876.4861209188</v>
      </c>
      <c r="H19">
        <f t="shared" si="4"/>
        <v>0.8734139072100805</v>
      </c>
      <c r="J19" s="11" t="s">
        <v>88</v>
      </c>
      <c r="K19">
        <f>TTEST(H8:H10,H11:H13,2,2)</f>
        <v>2.7780573186943962E-4</v>
      </c>
    </row>
    <row r="20" spans="1:11" ht="16" customHeight="1" thickBot="1" x14ac:dyDescent="0.25">
      <c r="A20" s="16" t="s">
        <v>66</v>
      </c>
      <c r="B20" s="5">
        <f>B19+1</f>
        <v>19</v>
      </c>
      <c r="C20">
        <v>132388.33333333334</v>
      </c>
      <c r="D20">
        <v>0.22326666666666664</v>
      </c>
      <c r="E20">
        <f>C20/D20</f>
        <v>592960.58524932829</v>
      </c>
      <c r="F20">
        <f t="shared" si="1"/>
        <v>536050.58659867384</v>
      </c>
      <c r="G20">
        <f>AVERAGE(F20:F22)</f>
        <v>523222.07871954114</v>
      </c>
      <c r="H20">
        <f>F20/G$20</f>
        <v>1.0245182846842538</v>
      </c>
      <c r="J20" t="s">
        <v>89</v>
      </c>
      <c r="K20">
        <f>TTEST(H14:H16,H17:H19,2,2)</f>
        <v>3.4868881469260073E-2</v>
      </c>
    </row>
    <row r="21" spans="1:11" ht="17" thickBot="1" x14ac:dyDescent="0.25">
      <c r="A21" s="17"/>
      <c r="B21" s="5">
        <f t="shared" ref="B21:B38" si="5">B20+1</f>
        <v>20</v>
      </c>
      <c r="C21">
        <v>144094.33333333334</v>
      </c>
      <c r="D21">
        <v>0.24656666666666668</v>
      </c>
      <c r="E21">
        <f t="shared" ref="E21:E38" si="6">C21/D21</f>
        <v>584403.13640665135</v>
      </c>
      <c r="F21">
        <f t="shared" si="1"/>
        <v>527493.1377559969</v>
      </c>
      <c r="H21">
        <f t="shared" ref="H21:H25" si="7">F21/G$20</f>
        <v>1.0081629946635817</v>
      </c>
      <c r="J21" t="s">
        <v>90</v>
      </c>
      <c r="K21">
        <f>TTEST(H20:H22,H23:H25,2,2)</f>
        <v>8.3046247464685331E-5</v>
      </c>
    </row>
    <row r="22" spans="1:11" ht="17" thickBot="1" x14ac:dyDescent="0.25">
      <c r="A22" s="18"/>
      <c r="B22" s="5">
        <f t="shared" si="5"/>
        <v>21</v>
      </c>
      <c r="C22">
        <v>139125.33333333334</v>
      </c>
      <c r="D22">
        <v>0.24709999999999999</v>
      </c>
      <c r="E22">
        <f t="shared" si="6"/>
        <v>563032.51045460685</v>
      </c>
      <c r="F22">
        <f t="shared" si="1"/>
        <v>506122.51180395239</v>
      </c>
      <c r="H22">
        <f t="shared" si="7"/>
        <v>0.96731872065216407</v>
      </c>
      <c r="J22" t="s">
        <v>91</v>
      </c>
      <c r="K22">
        <f>TTEST(H26:H28,H29:H31,2,2)</f>
        <v>1.2131451190931758E-3</v>
      </c>
    </row>
    <row r="23" spans="1:11" ht="17" thickBot="1" x14ac:dyDescent="0.25">
      <c r="A23" s="16" t="s">
        <v>67</v>
      </c>
      <c r="B23" s="5">
        <f t="shared" si="5"/>
        <v>22</v>
      </c>
      <c r="C23">
        <v>92692.333333333328</v>
      </c>
      <c r="D23">
        <v>0.22896666666666665</v>
      </c>
      <c r="E23">
        <f t="shared" si="6"/>
        <v>404828.941621779</v>
      </c>
      <c r="F23">
        <f t="shared" si="1"/>
        <v>347918.94297112455</v>
      </c>
      <c r="H23">
        <f t="shared" si="7"/>
        <v>0.66495462848695452</v>
      </c>
      <c r="J23" t="s">
        <v>92</v>
      </c>
      <c r="K23">
        <f>TTEST(H32:H34,H35:H37,2,2)</f>
        <v>3.924813362493001E-3</v>
      </c>
    </row>
    <row r="24" spans="1:11" ht="17" thickBot="1" x14ac:dyDescent="0.25">
      <c r="A24" s="17"/>
      <c r="B24" s="5">
        <f t="shared" si="5"/>
        <v>23</v>
      </c>
      <c r="C24">
        <v>94844</v>
      </c>
      <c r="D24">
        <v>0.22573333333333334</v>
      </c>
      <c r="E24">
        <f t="shared" si="6"/>
        <v>420159.48021264025</v>
      </c>
      <c r="F24">
        <f t="shared" si="1"/>
        <v>363249.4815619858</v>
      </c>
      <c r="H24">
        <f t="shared" si="7"/>
        <v>0.69425488016666004</v>
      </c>
    </row>
    <row r="25" spans="1:11" ht="17" thickBot="1" x14ac:dyDescent="0.25">
      <c r="A25" s="18"/>
      <c r="B25" s="5">
        <f t="shared" si="5"/>
        <v>24</v>
      </c>
      <c r="C25">
        <v>88522.333333333328</v>
      </c>
      <c r="D25">
        <v>0.22</v>
      </c>
      <c r="E25">
        <f t="shared" si="6"/>
        <v>402374.24242424237</v>
      </c>
      <c r="F25">
        <f t="shared" si="1"/>
        <v>345464.24377358792</v>
      </c>
      <c r="H25">
        <f t="shared" si="7"/>
        <v>0.66026312310640189</v>
      </c>
    </row>
    <row r="26" spans="1:11" ht="17" thickBot="1" x14ac:dyDescent="0.25">
      <c r="A26" s="16" t="s">
        <v>74</v>
      </c>
      <c r="B26" s="5">
        <f t="shared" si="5"/>
        <v>25</v>
      </c>
      <c r="C26">
        <v>206492.33333333334</v>
      </c>
      <c r="D26">
        <v>0.23103333333333334</v>
      </c>
      <c r="E26">
        <f t="shared" si="6"/>
        <v>893777.23272255086</v>
      </c>
      <c r="F26">
        <f t="shared" si="1"/>
        <v>836867.23407189641</v>
      </c>
      <c r="G26">
        <f>AVERAGE(F26:F28)</f>
        <v>821599.5385408384</v>
      </c>
      <c r="H26">
        <f>F26/G$26</f>
        <v>1.0185828920475948</v>
      </c>
    </row>
    <row r="27" spans="1:11" ht="17" thickBot="1" x14ac:dyDescent="0.25">
      <c r="A27" s="17"/>
      <c r="B27" s="5">
        <f t="shared" si="5"/>
        <v>26</v>
      </c>
      <c r="C27">
        <v>208549.33333333334</v>
      </c>
      <c r="D27">
        <v>0.23736666666666664</v>
      </c>
      <c r="E27">
        <f t="shared" si="6"/>
        <v>878595.70285072329</v>
      </c>
      <c r="F27">
        <f t="shared" si="1"/>
        <v>821685.70420006884</v>
      </c>
      <c r="H27">
        <f t="shared" ref="H27:H31" si="8">F27/G$26</f>
        <v>1.000104875496137</v>
      </c>
    </row>
    <row r="28" spans="1:11" ht="17" thickBot="1" x14ac:dyDescent="0.25">
      <c r="A28" s="18"/>
      <c r="B28" s="5">
        <f t="shared" si="5"/>
        <v>27</v>
      </c>
      <c r="C28">
        <v>191102.66666666666</v>
      </c>
      <c r="D28">
        <v>0.22140000000000001</v>
      </c>
      <c r="E28">
        <f t="shared" si="6"/>
        <v>863155.67600120441</v>
      </c>
      <c r="F28">
        <f t="shared" si="1"/>
        <v>806245.67735054996</v>
      </c>
      <c r="H28">
        <f t="shared" si="8"/>
        <v>0.98131223245626831</v>
      </c>
    </row>
    <row r="29" spans="1:11" ht="17" thickBot="1" x14ac:dyDescent="0.25">
      <c r="A29" s="16" t="s">
        <v>75</v>
      </c>
      <c r="B29" s="5">
        <f t="shared" si="5"/>
        <v>28</v>
      </c>
      <c r="C29">
        <v>139006.66666666666</v>
      </c>
      <c r="D29">
        <v>0.22366666666666668</v>
      </c>
      <c r="E29">
        <f t="shared" si="6"/>
        <v>621490.31296572275</v>
      </c>
      <c r="F29">
        <f t="shared" si="1"/>
        <v>564580.3143150683</v>
      </c>
      <c r="H29">
        <f t="shared" si="8"/>
        <v>0.68717214145198224</v>
      </c>
    </row>
    <row r="30" spans="1:11" ht="17" thickBot="1" x14ac:dyDescent="0.25">
      <c r="A30" s="17"/>
      <c r="B30" s="5">
        <f t="shared" si="5"/>
        <v>29</v>
      </c>
      <c r="C30">
        <v>132383.66666666666</v>
      </c>
      <c r="D30">
        <v>0.27013333333333334</v>
      </c>
      <c r="E30">
        <f t="shared" si="6"/>
        <v>490067.86771964456</v>
      </c>
      <c r="F30">
        <f t="shared" si="1"/>
        <v>433157.86906899011</v>
      </c>
      <c r="H30">
        <f t="shared" si="8"/>
        <v>0.52721289235176416</v>
      </c>
    </row>
    <row r="31" spans="1:11" ht="17" thickBot="1" x14ac:dyDescent="0.25">
      <c r="A31" s="18"/>
      <c r="B31" s="5">
        <f t="shared" si="5"/>
        <v>30</v>
      </c>
      <c r="C31">
        <v>121635.33333333333</v>
      </c>
      <c r="D31">
        <v>0.23499999999999999</v>
      </c>
      <c r="E31">
        <f t="shared" si="6"/>
        <v>517597.16312056739</v>
      </c>
      <c r="F31">
        <f t="shared" si="1"/>
        <v>460687.16446991294</v>
      </c>
      <c r="H31">
        <f t="shared" si="8"/>
        <v>0.56071984325611213</v>
      </c>
    </row>
    <row r="32" spans="1:11" ht="17" thickBot="1" x14ac:dyDescent="0.25">
      <c r="A32" s="16" t="s">
        <v>72</v>
      </c>
      <c r="B32" s="5">
        <f t="shared" si="5"/>
        <v>31</v>
      </c>
      <c r="C32">
        <v>5715624</v>
      </c>
      <c r="D32">
        <v>0.22713333333333333</v>
      </c>
      <c r="E32">
        <f t="shared" si="6"/>
        <v>25164179.630173173</v>
      </c>
      <c r="F32">
        <f t="shared" si="1"/>
        <v>25107269.631522518</v>
      </c>
      <c r="G32">
        <f>AVERAGE(F32:F34)</f>
        <v>27012725.092838239</v>
      </c>
      <c r="H32">
        <f>F32/G$32</f>
        <v>0.92946082060336421</v>
      </c>
    </row>
    <row r="33" spans="1:8" ht="17" thickBot="1" x14ac:dyDescent="0.25">
      <c r="A33" s="17"/>
      <c r="B33" s="5">
        <f t="shared" si="5"/>
        <v>32</v>
      </c>
      <c r="C33">
        <v>5977070</v>
      </c>
      <c r="D33">
        <v>0.21183333333333332</v>
      </c>
      <c r="E33">
        <f t="shared" si="6"/>
        <v>28215908.733280882</v>
      </c>
      <c r="F33">
        <f t="shared" si="1"/>
        <v>28158998.734630227</v>
      </c>
      <c r="H33">
        <f t="shared" ref="H33:H37" si="9">F33/G$32</f>
        <v>1.0424345799193691</v>
      </c>
    </row>
    <row r="34" spans="1:8" ht="17" thickBot="1" x14ac:dyDescent="0.25">
      <c r="A34" s="18"/>
      <c r="B34" s="5">
        <f t="shared" si="5"/>
        <v>33</v>
      </c>
      <c r="C34">
        <v>5441461.333333333</v>
      </c>
      <c r="D34">
        <v>0.19553333333333334</v>
      </c>
      <c r="E34">
        <f t="shared" si="6"/>
        <v>27828816.911012612</v>
      </c>
      <c r="F34">
        <f t="shared" si="1"/>
        <v>27771906.912361957</v>
      </c>
      <c r="H34">
        <f t="shared" si="9"/>
        <v>1.0281045994772662</v>
      </c>
    </row>
    <row r="35" spans="1:8" ht="17" thickBot="1" x14ac:dyDescent="0.25">
      <c r="A35" s="16" t="s">
        <v>73</v>
      </c>
      <c r="B35" s="5">
        <f t="shared" si="5"/>
        <v>34</v>
      </c>
      <c r="C35">
        <v>7419396</v>
      </c>
      <c r="D35">
        <v>0.22496666666666668</v>
      </c>
      <c r="E35">
        <f t="shared" si="6"/>
        <v>32979979.256186102</v>
      </c>
      <c r="F35">
        <f t="shared" si="1"/>
        <v>32923069.257535446</v>
      </c>
      <c r="H35">
        <f t="shared" si="9"/>
        <v>1.2187985160469497</v>
      </c>
    </row>
    <row r="36" spans="1:8" ht="17" thickBot="1" x14ac:dyDescent="0.25">
      <c r="A36" s="17"/>
      <c r="B36" s="5">
        <f t="shared" si="5"/>
        <v>35</v>
      </c>
      <c r="C36">
        <v>7218212.666666667</v>
      </c>
      <c r="D36">
        <v>0.22163333333333335</v>
      </c>
      <c r="E36">
        <f t="shared" si="6"/>
        <v>32568262.89667619</v>
      </c>
      <c r="F36">
        <f t="shared" si="1"/>
        <v>32511352.898025535</v>
      </c>
      <c r="H36">
        <f t="shared" si="9"/>
        <v>1.2035569453392587</v>
      </c>
    </row>
    <row r="37" spans="1:8" ht="17" thickBot="1" x14ac:dyDescent="0.25">
      <c r="A37" s="18"/>
      <c r="B37" s="5">
        <f t="shared" si="5"/>
        <v>36</v>
      </c>
      <c r="C37">
        <v>7821383.666666667</v>
      </c>
      <c r="D37">
        <v>0.23440000000000003</v>
      </c>
      <c r="E37">
        <f t="shared" si="6"/>
        <v>33367677.758816835</v>
      </c>
      <c r="F37">
        <f>E37-$E$38</f>
        <v>33310767.760166179</v>
      </c>
      <c r="H37">
        <f t="shared" si="9"/>
        <v>1.2331509555471585</v>
      </c>
    </row>
    <row r="38" spans="1:8" ht="18" thickBot="1" x14ac:dyDescent="0.25">
      <c r="A38" s="5" t="s">
        <v>60</v>
      </c>
      <c r="B38" s="5">
        <f t="shared" si="5"/>
        <v>37</v>
      </c>
      <c r="C38">
        <v>14058.666666666666</v>
      </c>
      <c r="D38">
        <v>0.24703333333333333</v>
      </c>
      <c r="E38">
        <f t="shared" si="6"/>
        <v>56909.99865065443</v>
      </c>
    </row>
  </sheetData>
  <mergeCells count="12">
    <mergeCell ref="A35:A37"/>
    <mergeCell ref="A20:A22"/>
    <mergeCell ref="A23:A25"/>
    <mergeCell ref="A26:A28"/>
    <mergeCell ref="A29:A31"/>
    <mergeCell ref="A32:A34"/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62"/>
  <sheetViews>
    <sheetView topLeftCell="A12" workbookViewId="0">
      <selection activeCell="Q24" sqref="Q24"/>
    </sheetView>
  </sheetViews>
  <sheetFormatPr baseColWidth="10" defaultColWidth="8.83203125" defaultRowHeight="15" x14ac:dyDescent="0.2"/>
  <sheetData>
    <row r="1" spans="1:18" x14ac:dyDescent="0.2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2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2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2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2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2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2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2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2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6" thickBot="1" x14ac:dyDescent="0.25">
      <c r="A11" t="s">
        <v>93</v>
      </c>
      <c r="P11" t="s">
        <v>9</v>
      </c>
      <c r="Q11" t="s">
        <v>10</v>
      </c>
      <c r="R11" t="s">
        <v>2</v>
      </c>
    </row>
    <row r="12" spans="1:18" ht="17" thickBot="1" x14ac:dyDescent="0.25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1050120.3333333333</v>
      </c>
      <c r="R12">
        <f>AVERAGE(C27:E27)</f>
        <v>0.23193333333333332</v>
      </c>
    </row>
    <row r="13" spans="1:18" ht="17" thickBot="1" x14ac:dyDescent="0.25">
      <c r="B13">
        <v>23.5</v>
      </c>
      <c r="C13">
        <v>1073183</v>
      </c>
      <c r="D13">
        <v>1043049</v>
      </c>
      <c r="E13">
        <v>1034129</v>
      </c>
      <c r="F13">
        <v>228840</v>
      </c>
      <c r="G13">
        <v>234110</v>
      </c>
      <c r="H13">
        <v>228026</v>
      </c>
      <c r="I13">
        <v>1147152</v>
      </c>
      <c r="J13">
        <v>1153178</v>
      </c>
      <c r="K13">
        <v>1117597</v>
      </c>
      <c r="L13">
        <v>204771</v>
      </c>
      <c r="M13">
        <v>204627</v>
      </c>
      <c r="N13">
        <v>210079</v>
      </c>
      <c r="P13" s="3">
        <v>2</v>
      </c>
      <c r="Q13">
        <f t="shared" ref="Q13:Q18" si="0">AVERAGE(C14:E14)</f>
        <v>1020400</v>
      </c>
      <c r="R13">
        <f t="shared" ref="R13:R19" si="1">AVERAGE(C28:E28)</f>
        <v>0.22236666666666668</v>
      </c>
    </row>
    <row r="14" spans="1:18" ht="17" thickBot="1" x14ac:dyDescent="0.25">
      <c r="C14">
        <v>1020442</v>
      </c>
      <c r="D14">
        <v>1025504</v>
      </c>
      <c r="E14">
        <v>1015254</v>
      </c>
      <c r="F14">
        <v>134264</v>
      </c>
      <c r="G14">
        <v>134487</v>
      </c>
      <c r="H14">
        <v>137507</v>
      </c>
      <c r="I14">
        <v>1243289</v>
      </c>
      <c r="J14">
        <v>1237871</v>
      </c>
      <c r="K14">
        <v>1262651</v>
      </c>
      <c r="L14">
        <v>208709</v>
      </c>
      <c r="M14">
        <v>210558</v>
      </c>
      <c r="N14">
        <v>206381</v>
      </c>
      <c r="P14" s="3">
        <v>3</v>
      </c>
      <c r="Q14">
        <f t="shared" si="0"/>
        <v>964096.66666666663</v>
      </c>
      <c r="R14">
        <f t="shared" si="1"/>
        <v>0.21723333333333336</v>
      </c>
    </row>
    <row r="15" spans="1:18" ht="17" thickBot="1" x14ac:dyDescent="0.25">
      <c r="C15">
        <v>979756</v>
      </c>
      <c r="D15">
        <v>961410</v>
      </c>
      <c r="E15">
        <v>951124</v>
      </c>
      <c r="F15">
        <v>114730</v>
      </c>
      <c r="G15">
        <v>114806</v>
      </c>
      <c r="H15">
        <v>113450</v>
      </c>
      <c r="I15">
        <v>133561</v>
      </c>
      <c r="J15">
        <v>132271</v>
      </c>
      <c r="K15">
        <v>131333</v>
      </c>
      <c r="L15">
        <v>190417</v>
      </c>
      <c r="M15">
        <v>192693</v>
      </c>
      <c r="N15">
        <v>190198</v>
      </c>
      <c r="P15" s="3">
        <v>4</v>
      </c>
      <c r="Q15">
        <f t="shared" si="0"/>
        <v>583681.66666666663</v>
      </c>
      <c r="R15">
        <f t="shared" si="1"/>
        <v>0.21673333333333333</v>
      </c>
    </row>
    <row r="16" spans="1:18" ht="17" thickBot="1" x14ac:dyDescent="0.25">
      <c r="C16">
        <v>588140</v>
      </c>
      <c r="D16">
        <v>579404</v>
      </c>
      <c r="E16">
        <v>583501</v>
      </c>
      <c r="F16">
        <v>134329</v>
      </c>
      <c r="G16">
        <v>131881</v>
      </c>
      <c r="H16">
        <v>131320</v>
      </c>
      <c r="I16">
        <v>143402</v>
      </c>
      <c r="J16">
        <v>144408</v>
      </c>
      <c r="K16">
        <v>144473</v>
      </c>
      <c r="L16">
        <v>138398</v>
      </c>
      <c r="M16">
        <v>140973</v>
      </c>
      <c r="N16">
        <v>137649</v>
      </c>
      <c r="P16" s="3">
        <v>5</v>
      </c>
      <c r="Q16">
        <f t="shared" si="0"/>
        <v>552769.33333333337</v>
      </c>
      <c r="R16">
        <f t="shared" si="1"/>
        <v>0.2147</v>
      </c>
    </row>
    <row r="17" spans="1:18" ht="17" thickBot="1" x14ac:dyDescent="0.25">
      <c r="C17">
        <v>560563</v>
      </c>
      <c r="D17">
        <v>545649</v>
      </c>
      <c r="E17">
        <v>552096</v>
      </c>
      <c r="F17">
        <v>1515556</v>
      </c>
      <c r="G17">
        <v>1520357</v>
      </c>
      <c r="H17">
        <v>1451586</v>
      </c>
      <c r="I17">
        <v>140516</v>
      </c>
      <c r="J17">
        <v>138670</v>
      </c>
      <c r="K17">
        <v>138190</v>
      </c>
      <c r="L17">
        <v>132585</v>
      </c>
      <c r="M17">
        <v>131751</v>
      </c>
      <c r="N17">
        <v>132815</v>
      </c>
      <c r="P17" s="3">
        <v>6</v>
      </c>
      <c r="Q17">
        <f t="shared" si="0"/>
        <v>554598.66666666663</v>
      </c>
      <c r="R17">
        <f t="shared" si="1"/>
        <v>0.22516666666666665</v>
      </c>
    </row>
    <row r="18" spans="1:18" ht="17" thickBot="1" x14ac:dyDescent="0.25">
      <c r="C18">
        <v>565173</v>
      </c>
      <c r="D18">
        <v>553431</v>
      </c>
      <c r="E18">
        <v>545192</v>
      </c>
      <c r="F18">
        <v>1452052</v>
      </c>
      <c r="G18">
        <v>1437073</v>
      </c>
      <c r="H18">
        <v>1432154</v>
      </c>
      <c r="I18">
        <v>92711</v>
      </c>
      <c r="J18">
        <v>92607</v>
      </c>
      <c r="K18">
        <v>92759</v>
      </c>
      <c r="L18">
        <v>121664</v>
      </c>
      <c r="M18">
        <v>122054</v>
      </c>
      <c r="N18">
        <v>121188</v>
      </c>
      <c r="P18" s="3">
        <v>7</v>
      </c>
      <c r="Q18">
        <f t="shared" si="0"/>
        <v>219960</v>
      </c>
      <c r="R18">
        <f t="shared" si="1"/>
        <v>0.22236666666666668</v>
      </c>
    </row>
    <row r="19" spans="1:18" ht="17" thickBot="1" x14ac:dyDescent="0.25">
      <c r="C19">
        <v>222257</v>
      </c>
      <c r="D19">
        <v>219123</v>
      </c>
      <c r="E19">
        <v>218500</v>
      </c>
      <c r="F19">
        <v>1424139</v>
      </c>
      <c r="G19">
        <v>1394900</v>
      </c>
      <c r="H19">
        <v>1390998</v>
      </c>
      <c r="I19">
        <v>95334</v>
      </c>
      <c r="J19">
        <v>94123</v>
      </c>
      <c r="K19">
        <v>95075</v>
      </c>
      <c r="L19">
        <v>5765950</v>
      </c>
      <c r="M19">
        <v>5701712</v>
      </c>
      <c r="N19">
        <v>5679210</v>
      </c>
      <c r="P19" s="3">
        <v>8</v>
      </c>
      <c r="Q19">
        <f>AVERAGE(C20:E20)</f>
        <v>220545.33333333334</v>
      </c>
      <c r="R19">
        <f t="shared" si="1"/>
        <v>0.21736666666666668</v>
      </c>
    </row>
    <row r="20" spans="1:18" ht="17" thickBot="1" x14ac:dyDescent="0.25">
      <c r="C20">
        <v>222476</v>
      </c>
      <c r="D20">
        <v>220042</v>
      </c>
      <c r="E20">
        <v>219118</v>
      </c>
      <c r="F20">
        <v>1264295</v>
      </c>
      <c r="G20">
        <v>1245630</v>
      </c>
      <c r="H20">
        <v>1252899</v>
      </c>
      <c r="I20">
        <v>87894</v>
      </c>
      <c r="J20">
        <v>88152</v>
      </c>
      <c r="K20">
        <v>89521</v>
      </c>
      <c r="L20">
        <v>3848</v>
      </c>
      <c r="M20">
        <v>3920</v>
      </c>
      <c r="N20">
        <v>4186</v>
      </c>
      <c r="P20" s="3">
        <v>9</v>
      </c>
      <c r="Q20">
        <f>AVERAGE(F13:H13)</f>
        <v>230325.33333333334</v>
      </c>
      <c r="R20">
        <f>AVERAGE(F27:H27)</f>
        <v>0.22243333333333334</v>
      </c>
    </row>
    <row r="21" spans="1:18" ht="17" thickBot="1" x14ac:dyDescent="0.25">
      <c r="P21" s="3">
        <v>10</v>
      </c>
      <c r="Q21">
        <f t="shared" ref="Q21:Q27" si="2">AVERAGE(F14:H14)</f>
        <v>135419.33333333334</v>
      </c>
      <c r="R21">
        <f t="shared" ref="R21:R27" si="3">AVERAGE(F28:H28)</f>
        <v>0.22093333333333334</v>
      </c>
    </row>
    <row r="22" spans="1:18" ht="17" thickBot="1" x14ac:dyDescent="0.25">
      <c r="P22" s="3">
        <v>11</v>
      </c>
      <c r="Q22">
        <f t="shared" si="2"/>
        <v>114328.66666666667</v>
      </c>
      <c r="R22">
        <f t="shared" si="3"/>
        <v>0.16443333333333332</v>
      </c>
    </row>
    <row r="23" spans="1:18" ht="17" thickBot="1" x14ac:dyDescent="0.25">
      <c r="P23" s="3">
        <v>12</v>
      </c>
      <c r="Q23">
        <f t="shared" si="2"/>
        <v>132510</v>
      </c>
      <c r="R23">
        <f t="shared" si="3"/>
        <v>0.21773333333333333</v>
      </c>
    </row>
    <row r="24" spans="1:18" ht="17" thickBot="1" x14ac:dyDescent="0.25">
      <c r="P24" s="2">
        <v>13</v>
      </c>
      <c r="Q24">
        <f>AVERAGE(F17:H17)</f>
        <v>1495833</v>
      </c>
      <c r="R24">
        <f t="shared" si="3"/>
        <v>0.21103333333333332</v>
      </c>
    </row>
    <row r="25" spans="1:18" ht="17" thickBot="1" x14ac:dyDescent="0.25">
      <c r="A25" t="s">
        <v>96</v>
      </c>
      <c r="P25" s="3">
        <v>14</v>
      </c>
      <c r="Q25">
        <f t="shared" si="2"/>
        <v>1440426.3333333333</v>
      </c>
      <c r="R25">
        <f t="shared" si="3"/>
        <v>0.22436666666666669</v>
      </c>
    </row>
    <row r="26" spans="1:18" ht="17" thickBot="1" x14ac:dyDescent="0.25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1403345.6666666667</v>
      </c>
      <c r="R26">
        <f t="shared" si="3"/>
        <v>0.2044</v>
      </c>
    </row>
    <row r="27" spans="1:18" ht="17" thickBot="1" x14ac:dyDescent="0.25">
      <c r="B27">
        <v>23.5</v>
      </c>
      <c r="C27">
        <v>0.2346</v>
      </c>
      <c r="D27">
        <v>0.2316</v>
      </c>
      <c r="E27">
        <v>0.2296</v>
      </c>
      <c r="F27">
        <v>0.22459999999999999</v>
      </c>
      <c r="G27">
        <v>0.22239999999999999</v>
      </c>
      <c r="H27">
        <v>0.2203</v>
      </c>
      <c r="I27">
        <v>0.18390000000000001</v>
      </c>
      <c r="J27">
        <v>0.1822</v>
      </c>
      <c r="K27">
        <v>0.1779</v>
      </c>
      <c r="L27">
        <v>0.23150000000000001</v>
      </c>
      <c r="M27">
        <v>0.23100000000000001</v>
      </c>
      <c r="N27">
        <v>0.2306</v>
      </c>
      <c r="P27" s="3">
        <v>16</v>
      </c>
      <c r="Q27">
        <f t="shared" si="2"/>
        <v>1254274.6666666667</v>
      </c>
      <c r="R27">
        <f t="shared" si="3"/>
        <v>0.22063333333333332</v>
      </c>
    </row>
    <row r="28" spans="1:18" ht="17" thickBot="1" x14ac:dyDescent="0.25">
      <c r="C28">
        <v>0.22600000000000001</v>
      </c>
      <c r="D28">
        <v>0.22420000000000001</v>
      </c>
      <c r="E28">
        <v>0.21690000000000001</v>
      </c>
      <c r="F28">
        <v>0.22109999999999999</v>
      </c>
      <c r="G28">
        <v>0.22040000000000001</v>
      </c>
      <c r="H28">
        <v>0.2213</v>
      </c>
      <c r="I28">
        <v>0.2112</v>
      </c>
      <c r="J28">
        <v>0.21</v>
      </c>
      <c r="K28">
        <v>0.2092</v>
      </c>
      <c r="L28">
        <v>0.2437</v>
      </c>
      <c r="M28">
        <v>0.23699999999999999</v>
      </c>
      <c r="N28">
        <v>0.23139999999999999</v>
      </c>
      <c r="P28" s="3">
        <v>17</v>
      </c>
      <c r="Q28">
        <f>AVERAGE(I13:K13)</f>
        <v>1139309</v>
      </c>
      <c r="R28">
        <f>AVERAGE(I27:K27)</f>
        <v>0.18133333333333335</v>
      </c>
    </row>
    <row r="29" spans="1:18" ht="17" thickBot="1" x14ac:dyDescent="0.25">
      <c r="C29">
        <v>0.21940000000000001</v>
      </c>
      <c r="D29">
        <v>0.21590000000000001</v>
      </c>
      <c r="E29">
        <v>0.21640000000000001</v>
      </c>
      <c r="F29">
        <v>0.16389999999999999</v>
      </c>
      <c r="G29">
        <v>0.1628</v>
      </c>
      <c r="H29">
        <v>0.1666</v>
      </c>
      <c r="I29">
        <v>0.21970000000000001</v>
      </c>
      <c r="J29">
        <v>0.22689999999999999</v>
      </c>
      <c r="K29">
        <v>0.22320000000000001</v>
      </c>
      <c r="L29">
        <v>0.222</v>
      </c>
      <c r="M29">
        <v>0.22270000000000001</v>
      </c>
      <c r="N29">
        <v>0.2195</v>
      </c>
      <c r="P29" s="3">
        <v>18</v>
      </c>
      <c r="Q29">
        <f t="shared" ref="Q29:Q34" si="4">AVERAGE(I14:K14)</f>
        <v>1247937</v>
      </c>
      <c r="R29">
        <f t="shared" ref="R29:R35" si="5">AVERAGE(I28:K28)</f>
        <v>0.21013333333333337</v>
      </c>
    </row>
    <row r="30" spans="1:18" ht="17" thickBot="1" x14ac:dyDescent="0.25">
      <c r="C30">
        <v>0.22020000000000001</v>
      </c>
      <c r="D30">
        <v>0.21310000000000001</v>
      </c>
      <c r="E30">
        <v>0.21690000000000001</v>
      </c>
      <c r="F30">
        <v>0.22159999999999999</v>
      </c>
      <c r="G30">
        <v>0.2177</v>
      </c>
      <c r="H30">
        <v>0.21390000000000001</v>
      </c>
      <c r="I30">
        <v>0.2455</v>
      </c>
      <c r="J30">
        <v>0.2465</v>
      </c>
      <c r="K30">
        <v>0.2477</v>
      </c>
      <c r="L30">
        <v>0.2298</v>
      </c>
      <c r="M30">
        <v>0.2228</v>
      </c>
      <c r="N30">
        <v>0.21840000000000001</v>
      </c>
      <c r="P30" s="3">
        <v>19</v>
      </c>
      <c r="Q30">
        <f t="shared" si="4"/>
        <v>132388.33333333334</v>
      </c>
      <c r="R30">
        <f t="shared" si="5"/>
        <v>0.22326666666666664</v>
      </c>
    </row>
    <row r="31" spans="1:18" ht="17" thickBot="1" x14ac:dyDescent="0.25">
      <c r="C31">
        <v>0.21679999999999999</v>
      </c>
      <c r="D31">
        <v>0.2145</v>
      </c>
      <c r="E31">
        <v>0.21279999999999999</v>
      </c>
      <c r="F31">
        <v>0.21290000000000001</v>
      </c>
      <c r="G31">
        <v>0.21079999999999999</v>
      </c>
      <c r="H31">
        <v>0.2094</v>
      </c>
      <c r="I31">
        <v>0.25269999999999998</v>
      </c>
      <c r="J31">
        <v>0.24729999999999999</v>
      </c>
      <c r="K31">
        <v>0.24129999999999999</v>
      </c>
      <c r="L31">
        <v>0.26629999999999998</v>
      </c>
      <c r="M31">
        <v>0.27139999999999997</v>
      </c>
      <c r="N31">
        <v>0.2727</v>
      </c>
      <c r="P31" s="3">
        <v>20</v>
      </c>
      <c r="Q31">
        <f t="shared" si="4"/>
        <v>144094.33333333334</v>
      </c>
      <c r="R31">
        <f t="shared" si="5"/>
        <v>0.24656666666666668</v>
      </c>
    </row>
    <row r="32" spans="1:18" ht="17" thickBot="1" x14ac:dyDescent="0.25">
      <c r="C32">
        <v>0.22639999999999999</v>
      </c>
      <c r="D32">
        <v>0.22489999999999999</v>
      </c>
      <c r="E32">
        <v>0.22420000000000001</v>
      </c>
      <c r="F32">
        <v>0.22639999999999999</v>
      </c>
      <c r="G32">
        <v>0.2225</v>
      </c>
      <c r="H32">
        <v>0.22420000000000001</v>
      </c>
      <c r="I32">
        <v>0.2281</v>
      </c>
      <c r="J32">
        <v>0.2301</v>
      </c>
      <c r="K32">
        <v>0.22869999999999999</v>
      </c>
      <c r="L32">
        <v>0.23180000000000001</v>
      </c>
      <c r="M32">
        <v>0.2402</v>
      </c>
      <c r="N32">
        <v>0.23300000000000001</v>
      </c>
      <c r="P32" s="3">
        <v>21</v>
      </c>
      <c r="Q32">
        <f t="shared" si="4"/>
        <v>139125.33333333334</v>
      </c>
      <c r="R32">
        <f t="shared" si="5"/>
        <v>0.24709999999999999</v>
      </c>
    </row>
    <row r="33" spans="1:18" ht="17" thickBot="1" x14ac:dyDescent="0.25">
      <c r="C33">
        <v>0.22320000000000001</v>
      </c>
      <c r="D33">
        <v>0.2238</v>
      </c>
      <c r="E33">
        <v>0.22009999999999999</v>
      </c>
      <c r="F33">
        <v>0.20430000000000001</v>
      </c>
      <c r="G33">
        <v>0.20269999999999999</v>
      </c>
      <c r="H33">
        <v>0.20619999999999999</v>
      </c>
      <c r="I33">
        <v>0.22919999999999999</v>
      </c>
      <c r="J33">
        <v>0.2266</v>
      </c>
      <c r="K33">
        <v>0.22140000000000001</v>
      </c>
      <c r="L33">
        <v>0.2213</v>
      </c>
      <c r="M33">
        <v>0.22189999999999999</v>
      </c>
      <c r="N33">
        <v>0.2382</v>
      </c>
      <c r="P33" s="3">
        <v>22</v>
      </c>
      <c r="Q33">
        <f t="shared" si="4"/>
        <v>92692.333333333328</v>
      </c>
      <c r="R33">
        <f t="shared" si="5"/>
        <v>0.22896666666666665</v>
      </c>
    </row>
    <row r="34" spans="1:18" ht="17" thickBot="1" x14ac:dyDescent="0.25">
      <c r="C34">
        <v>0.2198</v>
      </c>
      <c r="D34">
        <v>0.2177</v>
      </c>
      <c r="E34">
        <v>0.21460000000000001</v>
      </c>
      <c r="F34">
        <v>0.2218</v>
      </c>
      <c r="G34">
        <v>0.2218</v>
      </c>
      <c r="H34">
        <v>0.21829999999999999</v>
      </c>
      <c r="I34">
        <v>0.2223</v>
      </c>
      <c r="J34">
        <v>0.2172</v>
      </c>
      <c r="K34">
        <v>0.2205</v>
      </c>
      <c r="L34">
        <v>3.3599999999999998E-2</v>
      </c>
      <c r="M34">
        <v>3.2399999999999998E-2</v>
      </c>
      <c r="N34">
        <v>3.2800000000000003E-2</v>
      </c>
      <c r="P34" s="3">
        <v>23</v>
      </c>
      <c r="Q34">
        <f t="shared" si="4"/>
        <v>94844</v>
      </c>
      <c r="R34">
        <f t="shared" si="5"/>
        <v>0.22573333333333334</v>
      </c>
    </row>
    <row r="35" spans="1:18" ht="17" thickBot="1" x14ac:dyDescent="0.25">
      <c r="P35" s="3">
        <v>24</v>
      </c>
      <c r="Q35">
        <f>AVERAGE(I20:K20)</f>
        <v>88522.333333333328</v>
      </c>
      <c r="R35">
        <f t="shared" si="5"/>
        <v>0.22</v>
      </c>
    </row>
    <row r="36" spans="1:18" ht="17" thickBot="1" x14ac:dyDescent="0.25">
      <c r="P36" s="3">
        <v>25</v>
      </c>
      <c r="Q36">
        <f>AVERAGE(L13:N13)</f>
        <v>206492.33333333334</v>
      </c>
      <c r="R36">
        <f>AVERAGE(L27:N27)</f>
        <v>0.23103333333333334</v>
      </c>
    </row>
    <row r="37" spans="1:18" ht="17" thickBot="1" x14ac:dyDescent="0.25">
      <c r="P37" s="3">
        <v>26</v>
      </c>
      <c r="Q37">
        <f t="shared" ref="Q37:Q42" si="6">AVERAGE(L14:N14)</f>
        <v>208549.33333333334</v>
      </c>
      <c r="R37">
        <f t="shared" ref="R37:R42" si="7">AVERAGE(L28:N28)</f>
        <v>0.23736666666666664</v>
      </c>
    </row>
    <row r="38" spans="1:18" ht="17" thickBot="1" x14ac:dyDescent="0.25">
      <c r="P38" s="3">
        <v>27</v>
      </c>
      <c r="Q38">
        <f t="shared" si="6"/>
        <v>191102.66666666666</v>
      </c>
      <c r="R38">
        <f t="shared" si="7"/>
        <v>0.22140000000000001</v>
      </c>
    </row>
    <row r="39" spans="1:18" ht="17" thickBot="1" x14ac:dyDescent="0.25">
      <c r="A39" t="s">
        <v>95</v>
      </c>
      <c r="P39" s="3">
        <v>28</v>
      </c>
      <c r="Q39">
        <f t="shared" si="6"/>
        <v>139006.66666666666</v>
      </c>
      <c r="R39">
        <f t="shared" si="7"/>
        <v>0.22366666666666668</v>
      </c>
    </row>
    <row r="40" spans="1:18" ht="17" thickBot="1" x14ac:dyDescent="0.25">
      <c r="B40" t="s">
        <v>8</v>
      </c>
      <c r="C40">
        <v>1</v>
      </c>
      <c r="D40">
        <v>2</v>
      </c>
      <c r="E40">
        <v>3</v>
      </c>
      <c r="F40">
        <v>4</v>
      </c>
      <c r="G40">
        <v>5</v>
      </c>
      <c r="H40">
        <v>6</v>
      </c>
      <c r="I40">
        <v>7</v>
      </c>
      <c r="J40">
        <v>8</v>
      </c>
      <c r="K40">
        <v>9</v>
      </c>
      <c r="L40">
        <v>10</v>
      </c>
      <c r="M40">
        <v>11</v>
      </c>
      <c r="N40">
        <v>12</v>
      </c>
      <c r="P40" s="3">
        <v>29</v>
      </c>
      <c r="Q40">
        <f t="shared" si="6"/>
        <v>132383.66666666666</v>
      </c>
      <c r="R40">
        <f t="shared" si="7"/>
        <v>0.27013333333333334</v>
      </c>
    </row>
    <row r="41" spans="1:18" ht="17" thickBot="1" x14ac:dyDescent="0.25">
      <c r="B41">
        <v>23.5</v>
      </c>
      <c r="C41">
        <v>6143782</v>
      </c>
      <c r="D41">
        <v>5920176</v>
      </c>
      <c r="E41">
        <v>5867252</v>
      </c>
      <c r="P41" s="3">
        <v>30</v>
      </c>
      <c r="Q41">
        <f t="shared" si="6"/>
        <v>121635.33333333333</v>
      </c>
      <c r="R41">
        <f t="shared" si="7"/>
        <v>0.23499999999999999</v>
      </c>
    </row>
    <row r="42" spans="1:18" ht="16" x14ac:dyDescent="0.2">
      <c r="C42">
        <v>5429914</v>
      </c>
      <c r="D42">
        <v>5376039</v>
      </c>
      <c r="E42">
        <v>5518431</v>
      </c>
      <c r="P42" s="4">
        <v>31</v>
      </c>
      <c r="Q42">
        <f t="shared" si="6"/>
        <v>5715624</v>
      </c>
      <c r="R42">
        <f t="shared" si="7"/>
        <v>0.22713333333333333</v>
      </c>
    </row>
    <row r="43" spans="1:18" x14ac:dyDescent="0.2">
      <c r="C43">
        <v>7576738</v>
      </c>
      <c r="D43">
        <v>7384992</v>
      </c>
      <c r="E43">
        <v>7296458</v>
      </c>
      <c r="P43">
        <v>32</v>
      </c>
      <c r="Q43">
        <f>AVERAGE(C41:E41)</f>
        <v>5977070</v>
      </c>
      <c r="R43">
        <f>AVERAGE(C55:E55)</f>
        <v>0.21183333333333332</v>
      </c>
    </row>
    <row r="44" spans="1:18" x14ac:dyDescent="0.2">
      <c r="C44">
        <v>7227786</v>
      </c>
      <c r="D44">
        <v>7197674</v>
      </c>
      <c r="E44">
        <v>7229178</v>
      </c>
      <c r="P44">
        <v>33</v>
      </c>
      <c r="Q44">
        <f t="shared" ref="Q44:Q48" si="8">AVERAGE(C42:E42)</f>
        <v>5441461.333333333</v>
      </c>
      <c r="R44">
        <f t="shared" ref="R44:R48" si="9">AVERAGE(C56:E56)</f>
        <v>0.19553333333333334</v>
      </c>
    </row>
    <row r="45" spans="1:18" x14ac:dyDescent="0.2">
      <c r="C45">
        <v>7896639</v>
      </c>
      <c r="D45">
        <v>7911462</v>
      </c>
      <c r="E45">
        <v>7656050</v>
      </c>
      <c r="P45">
        <v>34</v>
      </c>
      <c r="Q45">
        <f t="shared" si="8"/>
        <v>7419396</v>
      </c>
      <c r="R45">
        <f t="shared" si="9"/>
        <v>0.22496666666666668</v>
      </c>
    </row>
    <row r="46" spans="1:18" x14ac:dyDescent="0.2">
      <c r="C46">
        <v>14266</v>
      </c>
      <c r="D46">
        <v>13872</v>
      </c>
      <c r="E46">
        <v>14038</v>
      </c>
      <c r="P46">
        <v>35</v>
      </c>
      <c r="Q46">
        <f t="shared" si="8"/>
        <v>7218212.666666667</v>
      </c>
      <c r="R46">
        <f t="shared" si="9"/>
        <v>0.22163333333333335</v>
      </c>
    </row>
    <row r="47" spans="1:18" x14ac:dyDescent="0.2">
      <c r="P47">
        <v>36</v>
      </c>
      <c r="Q47">
        <f t="shared" si="8"/>
        <v>7821383.666666667</v>
      </c>
      <c r="R47">
        <f t="shared" si="9"/>
        <v>0.23440000000000003</v>
      </c>
    </row>
    <row r="48" spans="1:18" x14ac:dyDescent="0.2">
      <c r="P48">
        <v>37</v>
      </c>
      <c r="Q48">
        <f t="shared" si="8"/>
        <v>14058.666666666666</v>
      </c>
      <c r="R48">
        <f t="shared" si="9"/>
        <v>0.24703333333333333</v>
      </c>
    </row>
    <row r="53" spans="1:14" x14ac:dyDescent="0.2">
      <c r="A53" t="s">
        <v>94</v>
      </c>
    </row>
    <row r="54" spans="1:14" x14ac:dyDescent="0.2">
      <c r="B54" t="s">
        <v>8</v>
      </c>
      <c r="C54">
        <v>1</v>
      </c>
      <c r="D54">
        <v>2</v>
      </c>
      <c r="E54">
        <v>3</v>
      </c>
      <c r="F54">
        <v>4</v>
      </c>
      <c r="G54">
        <v>5</v>
      </c>
      <c r="H54">
        <v>6</v>
      </c>
      <c r="I54">
        <v>7</v>
      </c>
      <c r="J54">
        <v>8</v>
      </c>
      <c r="K54">
        <v>9</v>
      </c>
      <c r="L54">
        <v>10</v>
      </c>
      <c r="M54">
        <v>11</v>
      </c>
      <c r="N54">
        <v>12</v>
      </c>
    </row>
    <row r="55" spans="1:14" x14ac:dyDescent="0.2">
      <c r="B55">
        <v>23.5</v>
      </c>
      <c r="C55">
        <v>0.20749999999999999</v>
      </c>
      <c r="D55">
        <v>0.21199999999999999</v>
      </c>
      <c r="E55">
        <v>0.216</v>
      </c>
      <c r="F55">
        <v>3.2199999999999999E-2</v>
      </c>
      <c r="G55">
        <v>3.2000000000000001E-2</v>
      </c>
      <c r="H55">
        <v>3.2500000000000001E-2</v>
      </c>
      <c r="I55">
        <v>3.2199999999999999E-2</v>
      </c>
      <c r="J55">
        <v>3.1699999999999999E-2</v>
      </c>
      <c r="K55">
        <v>3.2399999999999998E-2</v>
      </c>
      <c r="L55">
        <v>3.2000000000000001E-2</v>
      </c>
      <c r="M55">
        <v>3.2199999999999999E-2</v>
      </c>
      <c r="N55">
        <v>3.2000000000000001E-2</v>
      </c>
    </row>
    <row r="56" spans="1:14" x14ac:dyDescent="0.2">
      <c r="C56">
        <v>0.1983</v>
      </c>
      <c r="D56">
        <v>0.1958</v>
      </c>
      <c r="E56">
        <v>0.1925</v>
      </c>
      <c r="F56">
        <v>3.2399999999999998E-2</v>
      </c>
      <c r="G56">
        <v>3.2500000000000001E-2</v>
      </c>
      <c r="H56">
        <v>3.2199999999999999E-2</v>
      </c>
      <c r="I56">
        <v>3.2300000000000002E-2</v>
      </c>
      <c r="J56">
        <v>3.2399999999999998E-2</v>
      </c>
      <c r="K56">
        <v>3.2099999999999997E-2</v>
      </c>
      <c r="L56">
        <v>3.2500000000000001E-2</v>
      </c>
      <c r="M56">
        <v>3.2099999999999997E-2</v>
      </c>
      <c r="N56">
        <v>3.15E-2</v>
      </c>
    </row>
    <row r="57" spans="1:14" x14ac:dyDescent="0.2">
      <c r="C57">
        <v>0.22750000000000001</v>
      </c>
      <c r="D57">
        <v>0.22459999999999999</v>
      </c>
      <c r="E57">
        <v>0.2228</v>
      </c>
      <c r="F57">
        <v>3.2300000000000002E-2</v>
      </c>
      <c r="G57">
        <v>3.2199999999999999E-2</v>
      </c>
      <c r="H57">
        <v>3.2199999999999999E-2</v>
      </c>
      <c r="I57">
        <v>3.27E-2</v>
      </c>
      <c r="J57">
        <v>3.2000000000000001E-2</v>
      </c>
      <c r="K57">
        <v>3.2000000000000001E-2</v>
      </c>
      <c r="L57">
        <v>3.2399999999999998E-2</v>
      </c>
      <c r="M57">
        <v>3.2099999999999997E-2</v>
      </c>
      <c r="N57">
        <v>3.2099999999999997E-2</v>
      </c>
    </row>
    <row r="58" spans="1:14" x14ac:dyDescent="0.2">
      <c r="C58">
        <v>0.22559999999999999</v>
      </c>
      <c r="D58">
        <v>0.22259999999999999</v>
      </c>
      <c r="E58">
        <v>0.2167</v>
      </c>
      <c r="F58">
        <v>3.2300000000000002E-2</v>
      </c>
      <c r="G58">
        <v>3.2300000000000002E-2</v>
      </c>
      <c r="H58">
        <v>3.2000000000000001E-2</v>
      </c>
      <c r="I58">
        <v>3.2300000000000002E-2</v>
      </c>
      <c r="J58">
        <v>3.2099999999999997E-2</v>
      </c>
      <c r="K58">
        <v>3.2599999999999997E-2</v>
      </c>
      <c r="L58">
        <v>3.2399999999999998E-2</v>
      </c>
      <c r="M58">
        <v>3.2300000000000002E-2</v>
      </c>
      <c r="N58">
        <v>3.1899999999999998E-2</v>
      </c>
    </row>
    <row r="59" spans="1:14" x14ac:dyDescent="0.2">
      <c r="C59">
        <v>0.2374</v>
      </c>
      <c r="D59">
        <v>0.2344</v>
      </c>
      <c r="E59">
        <v>0.23139999999999999</v>
      </c>
      <c r="F59">
        <v>3.2599999999999997E-2</v>
      </c>
      <c r="G59">
        <v>3.2399999999999998E-2</v>
      </c>
      <c r="H59">
        <v>3.2000000000000001E-2</v>
      </c>
      <c r="I59">
        <v>3.2000000000000001E-2</v>
      </c>
      <c r="J59">
        <v>3.1800000000000002E-2</v>
      </c>
      <c r="K59">
        <v>3.2199999999999999E-2</v>
      </c>
      <c r="L59">
        <v>3.2300000000000002E-2</v>
      </c>
      <c r="M59">
        <v>3.2199999999999999E-2</v>
      </c>
      <c r="N59">
        <v>3.2000000000000001E-2</v>
      </c>
    </row>
    <row r="60" spans="1:14" x14ac:dyDescent="0.2">
      <c r="C60">
        <v>0.251</v>
      </c>
      <c r="D60">
        <v>0.2482</v>
      </c>
      <c r="E60">
        <v>0.2419</v>
      </c>
      <c r="F60">
        <v>3.2599999999999997E-2</v>
      </c>
      <c r="G60">
        <v>3.2399999999999998E-2</v>
      </c>
      <c r="H60">
        <v>3.2300000000000002E-2</v>
      </c>
      <c r="I60">
        <v>3.2000000000000001E-2</v>
      </c>
      <c r="J60">
        <v>3.3000000000000002E-2</v>
      </c>
      <c r="K60">
        <v>3.3099999999999997E-2</v>
      </c>
      <c r="L60">
        <v>3.2899999999999999E-2</v>
      </c>
      <c r="M60">
        <v>3.2399999999999998E-2</v>
      </c>
      <c r="N60">
        <v>3.2399999999999998E-2</v>
      </c>
    </row>
    <row r="61" spans="1:14" x14ac:dyDescent="0.2">
      <c r="C61">
        <v>3.2300000000000002E-2</v>
      </c>
      <c r="D61">
        <v>3.2399999999999998E-2</v>
      </c>
      <c r="E61">
        <v>3.2199999999999999E-2</v>
      </c>
      <c r="F61">
        <v>3.4000000000000002E-2</v>
      </c>
      <c r="G61">
        <v>3.2800000000000003E-2</v>
      </c>
      <c r="H61">
        <v>3.2399999999999998E-2</v>
      </c>
      <c r="I61">
        <v>3.2000000000000001E-2</v>
      </c>
      <c r="J61">
        <v>3.2399999999999998E-2</v>
      </c>
      <c r="K61">
        <v>3.1800000000000002E-2</v>
      </c>
      <c r="L61">
        <v>3.2099999999999997E-2</v>
      </c>
      <c r="M61">
        <v>3.2199999999999999E-2</v>
      </c>
      <c r="N61">
        <v>3.1899999999999998E-2</v>
      </c>
    </row>
    <row r="62" spans="1:14" x14ac:dyDescent="0.2">
      <c r="C62">
        <v>3.27E-2</v>
      </c>
      <c r="D62">
        <v>3.2099999999999997E-2</v>
      </c>
      <c r="E62">
        <v>3.27E-2</v>
      </c>
      <c r="F62">
        <v>3.15E-2</v>
      </c>
      <c r="G62">
        <v>3.2800000000000003E-2</v>
      </c>
      <c r="H62">
        <v>3.2000000000000001E-2</v>
      </c>
      <c r="I62">
        <v>3.2399999999999998E-2</v>
      </c>
      <c r="J62">
        <v>3.2399999999999998E-2</v>
      </c>
      <c r="K62">
        <v>3.3700000000000001E-2</v>
      </c>
      <c r="L62">
        <v>3.2199999999999999E-2</v>
      </c>
      <c r="M62">
        <v>3.2199999999999999E-2</v>
      </c>
      <c r="N62">
        <v>3.27E-2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G38"/>
  <sheetViews>
    <sheetView topLeftCell="A22" workbookViewId="0">
      <selection activeCell="C16" sqref="C16:C38"/>
    </sheetView>
  </sheetViews>
  <sheetFormatPr baseColWidth="10" defaultColWidth="8.83203125" defaultRowHeight="15" x14ac:dyDescent="0.2"/>
  <cols>
    <col min="2" max="2" width="17.5" customWidth="1"/>
  </cols>
  <sheetData>
    <row r="1" spans="1:7" ht="52" thickBot="1" x14ac:dyDescent="0.25">
      <c r="A1" s="6" t="s">
        <v>62</v>
      </c>
      <c r="B1" s="7" t="s">
        <v>63</v>
      </c>
      <c r="C1" s="7" t="s">
        <v>64</v>
      </c>
      <c r="D1" s="12" t="s">
        <v>69</v>
      </c>
      <c r="E1" s="8" t="s">
        <v>70</v>
      </c>
      <c r="F1" s="8" t="s">
        <v>71</v>
      </c>
      <c r="G1" s="8"/>
    </row>
    <row r="2" spans="1:7" ht="17" thickBot="1" x14ac:dyDescent="0.25">
      <c r="A2" s="16">
        <v>212</v>
      </c>
      <c r="B2" s="16" t="s">
        <v>77</v>
      </c>
      <c r="C2" s="5">
        <v>1</v>
      </c>
      <c r="D2" s="5">
        <v>0.371</v>
      </c>
      <c r="E2" s="13">
        <v>0.105</v>
      </c>
      <c r="F2" s="14">
        <f>6000*E2/20/D2</f>
        <v>84.905660377358487</v>
      </c>
    </row>
    <row r="3" spans="1:7" ht="17" thickBot="1" x14ac:dyDescent="0.25">
      <c r="A3" s="17"/>
      <c r="B3" s="17"/>
      <c r="C3" s="5">
        <v>2</v>
      </c>
      <c r="D3" s="5">
        <v>0.377</v>
      </c>
      <c r="E3" s="13">
        <v>0.105</v>
      </c>
      <c r="F3" s="14">
        <f t="shared" ref="F3:F19" si="0">6000*E3/20/D3</f>
        <v>83.554376657824932</v>
      </c>
    </row>
    <row r="4" spans="1:7" ht="17" thickBot="1" x14ac:dyDescent="0.25">
      <c r="A4" s="18"/>
      <c r="B4" s="18"/>
      <c r="C4" s="5">
        <v>3</v>
      </c>
      <c r="D4" s="5">
        <v>0.312</v>
      </c>
      <c r="E4" s="13">
        <v>0.105</v>
      </c>
      <c r="F4" s="14">
        <f t="shared" si="0"/>
        <v>100.96153846153847</v>
      </c>
    </row>
    <row r="5" spans="1:7" ht="17" thickBot="1" x14ac:dyDescent="0.25">
      <c r="A5" s="16">
        <v>213</v>
      </c>
      <c r="B5" s="16" t="s">
        <v>78</v>
      </c>
      <c r="C5" s="5">
        <v>4</v>
      </c>
      <c r="D5" s="5">
        <v>0.21299999999999999</v>
      </c>
      <c r="E5" s="13">
        <v>0.13</v>
      </c>
      <c r="F5" s="15">
        <f t="shared" si="0"/>
        <v>183.09859154929578</v>
      </c>
    </row>
    <row r="6" spans="1:7" ht="17" thickBot="1" x14ac:dyDescent="0.25">
      <c r="A6" s="17"/>
      <c r="B6" s="17"/>
      <c r="C6" s="5">
        <v>5</v>
      </c>
      <c r="D6" s="5">
        <v>0.35599999999999998</v>
      </c>
      <c r="E6" s="13">
        <v>0.13</v>
      </c>
      <c r="F6" s="15">
        <f t="shared" si="0"/>
        <v>109.55056179775282</v>
      </c>
    </row>
    <row r="7" spans="1:7" ht="17" thickBot="1" x14ac:dyDescent="0.25">
      <c r="A7" s="18"/>
      <c r="B7" s="18"/>
      <c r="C7" s="5">
        <v>6</v>
      </c>
      <c r="D7" s="5">
        <v>0.311</v>
      </c>
      <c r="E7" s="13">
        <v>0.13</v>
      </c>
      <c r="F7" s="15">
        <f t="shared" si="0"/>
        <v>125.40192926045016</v>
      </c>
    </row>
    <row r="8" spans="1:7" ht="17" thickBot="1" x14ac:dyDescent="0.25">
      <c r="A8" s="16">
        <v>208</v>
      </c>
      <c r="B8" s="16" t="s">
        <v>79</v>
      </c>
      <c r="C8" s="5">
        <v>7</v>
      </c>
      <c r="D8" s="5">
        <v>0.30199999999999999</v>
      </c>
      <c r="E8" s="13">
        <v>0.105</v>
      </c>
      <c r="F8" s="14">
        <f t="shared" si="0"/>
        <v>104.30463576158941</v>
      </c>
    </row>
    <row r="9" spans="1:7" ht="17" thickBot="1" x14ac:dyDescent="0.25">
      <c r="A9" s="17"/>
      <c r="B9" s="17"/>
      <c r="C9" s="5">
        <v>8</v>
      </c>
      <c r="D9" s="5">
        <v>0.22500000000000001</v>
      </c>
      <c r="E9" s="13">
        <v>0.105</v>
      </c>
      <c r="F9" s="14">
        <f t="shared" si="0"/>
        <v>140</v>
      </c>
    </row>
    <row r="10" spans="1:7" ht="17" thickBot="1" x14ac:dyDescent="0.25">
      <c r="A10" s="18"/>
      <c r="B10" s="18"/>
      <c r="C10" s="5">
        <v>9</v>
      </c>
      <c r="D10" s="5">
        <v>0.38400000000000001</v>
      </c>
      <c r="E10" s="13">
        <v>0.105</v>
      </c>
      <c r="F10" s="14">
        <f t="shared" si="0"/>
        <v>82.03125</v>
      </c>
    </row>
    <row r="11" spans="1:7" ht="17" thickBot="1" x14ac:dyDescent="0.25">
      <c r="A11" s="16">
        <v>209</v>
      </c>
      <c r="B11" s="16" t="s">
        <v>80</v>
      </c>
      <c r="C11" s="5">
        <v>10</v>
      </c>
      <c r="D11" s="5">
        <v>0.28999999999999998</v>
      </c>
      <c r="E11" s="13">
        <v>0.13</v>
      </c>
      <c r="F11" s="15">
        <f t="shared" si="0"/>
        <v>134.48275862068965</v>
      </c>
    </row>
    <row r="12" spans="1:7" ht="17" thickBot="1" x14ac:dyDescent="0.25">
      <c r="A12" s="17"/>
      <c r="B12" s="17"/>
      <c r="C12" s="5">
        <v>11</v>
      </c>
      <c r="D12" s="5">
        <v>0.25900000000000001</v>
      </c>
      <c r="E12" s="13">
        <v>0.13</v>
      </c>
      <c r="F12" s="15">
        <f t="shared" si="0"/>
        <v>150.57915057915056</v>
      </c>
    </row>
    <row r="13" spans="1:7" ht="17" thickBot="1" x14ac:dyDescent="0.25">
      <c r="A13" s="18"/>
      <c r="B13" s="18"/>
      <c r="C13" s="5">
        <v>12</v>
      </c>
      <c r="D13" s="5">
        <v>0.35799999999999998</v>
      </c>
      <c r="E13" s="13">
        <v>0.13</v>
      </c>
      <c r="F13" s="15">
        <f t="shared" si="0"/>
        <v>108.93854748603353</v>
      </c>
    </row>
    <row r="14" spans="1:7" ht="17" thickBot="1" x14ac:dyDescent="0.25">
      <c r="A14" s="16">
        <v>206</v>
      </c>
      <c r="B14" s="16" t="s">
        <v>81</v>
      </c>
      <c r="C14" s="5">
        <v>13</v>
      </c>
      <c r="D14" s="5">
        <v>0.29599999999999999</v>
      </c>
      <c r="E14" s="13">
        <v>0.105</v>
      </c>
      <c r="F14" s="14">
        <f t="shared" si="0"/>
        <v>106.41891891891892</v>
      </c>
    </row>
    <row r="15" spans="1:7" ht="17" thickBot="1" x14ac:dyDescent="0.25">
      <c r="A15" s="17"/>
      <c r="B15" s="17"/>
      <c r="C15" s="5">
        <v>14</v>
      </c>
      <c r="D15" s="5">
        <v>0.28899999999999998</v>
      </c>
      <c r="E15" s="13">
        <v>0.105</v>
      </c>
      <c r="F15" s="14">
        <f t="shared" si="0"/>
        <v>108.99653979238755</v>
      </c>
    </row>
    <row r="16" spans="1:7" ht="17" thickBot="1" x14ac:dyDescent="0.25">
      <c r="A16" s="18"/>
      <c r="B16" s="18"/>
      <c r="C16" s="5">
        <v>15</v>
      </c>
      <c r="D16" s="5">
        <v>0.34899999999999998</v>
      </c>
      <c r="E16" s="13">
        <v>0.105</v>
      </c>
      <c r="F16" s="14">
        <f t="shared" si="0"/>
        <v>90.257879656160469</v>
      </c>
    </row>
    <row r="17" spans="1:6" ht="17" thickBot="1" x14ac:dyDescent="0.25">
      <c r="A17" s="16">
        <v>207</v>
      </c>
      <c r="B17" s="16" t="s">
        <v>82</v>
      </c>
      <c r="C17" s="5">
        <v>16</v>
      </c>
      <c r="D17" s="5">
        <v>0.32600000000000001</v>
      </c>
      <c r="E17" s="13">
        <v>0.13</v>
      </c>
      <c r="F17" s="15">
        <f t="shared" si="0"/>
        <v>119.6319018404908</v>
      </c>
    </row>
    <row r="18" spans="1:6" ht="17" thickBot="1" x14ac:dyDescent="0.25">
      <c r="A18" s="17"/>
      <c r="B18" s="17"/>
      <c r="C18" s="5">
        <v>17</v>
      </c>
      <c r="D18" s="5">
        <v>0.38700000000000001</v>
      </c>
      <c r="E18" s="13">
        <v>0.13</v>
      </c>
      <c r="F18" s="15">
        <f t="shared" si="0"/>
        <v>100.77519379844961</v>
      </c>
    </row>
    <row r="19" spans="1:6" ht="17" thickBot="1" x14ac:dyDescent="0.25">
      <c r="A19" s="18"/>
      <c r="B19" s="18"/>
      <c r="C19" s="5">
        <v>18</v>
      </c>
      <c r="D19" s="5">
        <v>0.32200000000000001</v>
      </c>
      <c r="E19" s="13">
        <v>0.13</v>
      </c>
      <c r="F19" s="15">
        <f t="shared" si="0"/>
        <v>121.11801242236025</v>
      </c>
    </row>
    <row r="20" spans="1:6" ht="17" thickBot="1" x14ac:dyDescent="0.25">
      <c r="A20" s="16">
        <v>188</v>
      </c>
      <c r="B20" s="16" t="s">
        <v>66</v>
      </c>
      <c r="C20" s="5">
        <f>C19+1</f>
        <v>19</v>
      </c>
      <c r="D20" s="5">
        <v>0.22600000000000001</v>
      </c>
      <c r="E20" s="13">
        <v>0.105</v>
      </c>
      <c r="F20" s="14">
        <f>6000*E20/20/D20</f>
        <v>139.38053097345133</v>
      </c>
    </row>
    <row r="21" spans="1:6" ht="17" thickBot="1" x14ac:dyDescent="0.25">
      <c r="A21" s="17"/>
      <c r="B21" s="17"/>
      <c r="C21" s="5">
        <f t="shared" ref="C21:C38" si="1">C20+1</f>
        <v>20</v>
      </c>
      <c r="D21" s="5">
        <v>0.46800000000000003</v>
      </c>
      <c r="E21" s="13">
        <v>0.105</v>
      </c>
      <c r="F21" s="14">
        <f t="shared" ref="F21:F38" si="2">6000*E21/20/D21</f>
        <v>67.307692307692307</v>
      </c>
    </row>
    <row r="22" spans="1:6" ht="17" thickBot="1" x14ac:dyDescent="0.25">
      <c r="A22" s="18"/>
      <c r="B22" s="18"/>
      <c r="C22" s="5">
        <f t="shared" si="1"/>
        <v>21</v>
      </c>
      <c r="D22" s="5">
        <v>0.38600000000000001</v>
      </c>
      <c r="E22" s="13">
        <v>0.105</v>
      </c>
      <c r="F22" s="14">
        <f t="shared" si="2"/>
        <v>81.606217616580309</v>
      </c>
    </row>
    <row r="23" spans="1:6" ht="16" customHeight="1" thickBot="1" x14ac:dyDescent="0.25">
      <c r="A23" s="16">
        <v>189</v>
      </c>
      <c r="B23" s="16" t="s">
        <v>67</v>
      </c>
      <c r="C23" s="5">
        <f t="shared" si="1"/>
        <v>22</v>
      </c>
      <c r="D23" s="5">
        <v>0.33200000000000002</v>
      </c>
      <c r="E23" s="13">
        <v>0.13</v>
      </c>
      <c r="F23" s="15">
        <f t="shared" si="2"/>
        <v>117.46987951807229</v>
      </c>
    </row>
    <row r="24" spans="1:6" ht="17" thickBot="1" x14ac:dyDescent="0.25">
      <c r="A24" s="17"/>
      <c r="B24" s="17"/>
      <c r="C24" s="5">
        <f t="shared" si="1"/>
        <v>23</v>
      </c>
      <c r="D24" s="5">
        <v>0.3</v>
      </c>
      <c r="E24" s="13">
        <v>0.13</v>
      </c>
      <c r="F24" s="15">
        <f t="shared" si="2"/>
        <v>130</v>
      </c>
    </row>
    <row r="25" spans="1:6" ht="17" thickBot="1" x14ac:dyDescent="0.25">
      <c r="A25" s="18"/>
      <c r="B25" s="18"/>
      <c r="C25" s="5">
        <f t="shared" si="1"/>
        <v>24</v>
      </c>
      <c r="D25" s="5">
        <v>0.34399999999999997</v>
      </c>
      <c r="E25" s="13">
        <v>0.13</v>
      </c>
      <c r="F25" s="15">
        <f t="shared" si="2"/>
        <v>113.37209302325583</v>
      </c>
    </row>
    <row r="26" spans="1:6" ht="17" thickBot="1" x14ac:dyDescent="0.25">
      <c r="A26" s="16">
        <v>181</v>
      </c>
      <c r="B26" s="16" t="s">
        <v>74</v>
      </c>
      <c r="C26" s="5">
        <f t="shared" si="1"/>
        <v>25</v>
      </c>
      <c r="D26" s="5">
        <v>0.46200000000000002</v>
      </c>
      <c r="E26" s="13">
        <v>0.105</v>
      </c>
      <c r="F26" s="14">
        <f t="shared" si="2"/>
        <v>68.181818181818173</v>
      </c>
    </row>
    <row r="27" spans="1:6" ht="17" thickBot="1" x14ac:dyDescent="0.25">
      <c r="A27" s="17"/>
      <c r="B27" s="17"/>
      <c r="C27" s="5">
        <f t="shared" si="1"/>
        <v>26</v>
      </c>
      <c r="D27" s="5">
        <v>0.47699999999999998</v>
      </c>
      <c r="E27" s="13">
        <v>0.105</v>
      </c>
      <c r="F27" s="14">
        <f t="shared" si="2"/>
        <v>66.037735849056602</v>
      </c>
    </row>
    <row r="28" spans="1:6" ht="17" thickBot="1" x14ac:dyDescent="0.25">
      <c r="A28" s="18"/>
      <c r="B28" s="18"/>
      <c r="C28" s="5">
        <f t="shared" si="1"/>
        <v>27</v>
      </c>
      <c r="D28" s="5">
        <v>0.4</v>
      </c>
      <c r="E28" s="13">
        <v>0.105</v>
      </c>
      <c r="F28" s="14">
        <f t="shared" si="2"/>
        <v>78.75</v>
      </c>
    </row>
    <row r="29" spans="1:6" ht="17" thickBot="1" x14ac:dyDescent="0.25">
      <c r="A29" s="16">
        <v>183</v>
      </c>
      <c r="B29" s="16" t="s">
        <v>75</v>
      </c>
      <c r="C29" s="5">
        <f t="shared" si="1"/>
        <v>28</v>
      </c>
      <c r="D29" s="5">
        <v>0.23899999999999999</v>
      </c>
      <c r="E29" s="13">
        <v>0.13</v>
      </c>
      <c r="F29" s="15">
        <f t="shared" si="2"/>
        <v>163.17991631799163</v>
      </c>
    </row>
    <row r="30" spans="1:6" ht="17" thickBot="1" x14ac:dyDescent="0.25">
      <c r="A30" s="17"/>
      <c r="B30" s="17"/>
      <c r="C30" s="5">
        <f t="shared" si="1"/>
        <v>29</v>
      </c>
      <c r="D30" s="5">
        <v>0.28599999999999998</v>
      </c>
      <c r="E30" s="13">
        <v>0.13</v>
      </c>
      <c r="F30" s="15">
        <f t="shared" si="2"/>
        <v>136.36363636363637</v>
      </c>
    </row>
    <row r="31" spans="1:6" ht="17" thickBot="1" x14ac:dyDescent="0.25">
      <c r="A31" s="18"/>
      <c r="B31" s="18"/>
      <c r="C31" s="5">
        <f t="shared" si="1"/>
        <v>30</v>
      </c>
      <c r="D31" s="5">
        <v>0.32300000000000001</v>
      </c>
      <c r="E31" s="13">
        <v>0.13</v>
      </c>
      <c r="F31" s="15">
        <f t="shared" si="2"/>
        <v>120.74303405572755</v>
      </c>
    </row>
    <row r="32" spans="1:6" ht="17" thickBot="1" x14ac:dyDescent="0.25">
      <c r="A32" s="16">
        <v>180</v>
      </c>
      <c r="B32" s="16" t="s">
        <v>72</v>
      </c>
      <c r="C32" s="5">
        <f t="shared" si="1"/>
        <v>31</v>
      </c>
      <c r="D32" s="5">
        <v>0.249</v>
      </c>
      <c r="E32" s="13">
        <v>0.105</v>
      </c>
      <c r="F32" s="14">
        <f t="shared" si="2"/>
        <v>126.50602409638554</v>
      </c>
    </row>
    <row r="33" spans="1:7" ht="17" thickBot="1" x14ac:dyDescent="0.25">
      <c r="A33" s="17"/>
      <c r="B33" s="17"/>
      <c r="C33" s="5">
        <f t="shared" si="1"/>
        <v>32</v>
      </c>
      <c r="D33" s="5">
        <v>0.315</v>
      </c>
      <c r="E33" s="13">
        <v>0.105</v>
      </c>
      <c r="F33" s="14">
        <f t="shared" si="2"/>
        <v>100</v>
      </c>
    </row>
    <row r="34" spans="1:7" ht="17" thickBot="1" x14ac:dyDescent="0.25">
      <c r="A34" s="18"/>
      <c r="B34" s="18"/>
      <c r="C34" s="5">
        <f t="shared" si="1"/>
        <v>33</v>
      </c>
      <c r="D34" s="5">
        <v>0.19900000000000001</v>
      </c>
      <c r="E34" s="13">
        <v>0.105</v>
      </c>
      <c r="F34" s="14">
        <f t="shared" si="2"/>
        <v>158.29145728643215</v>
      </c>
    </row>
    <row r="35" spans="1:7" ht="17" thickBot="1" x14ac:dyDescent="0.25">
      <c r="A35" s="16">
        <v>182</v>
      </c>
      <c r="B35" s="16" t="s">
        <v>73</v>
      </c>
      <c r="C35" s="5">
        <f t="shared" si="1"/>
        <v>34</v>
      </c>
      <c r="D35" s="5">
        <v>0.13800000000000001</v>
      </c>
      <c r="E35" s="13">
        <v>0.13</v>
      </c>
      <c r="F35" s="15">
        <f t="shared" si="2"/>
        <v>282.60869565217388</v>
      </c>
    </row>
    <row r="36" spans="1:7" ht="17" thickBot="1" x14ac:dyDescent="0.25">
      <c r="A36" s="17"/>
      <c r="B36" s="17"/>
      <c r="C36" s="5">
        <f t="shared" si="1"/>
        <v>35</v>
      </c>
      <c r="D36" s="5">
        <v>7.2999999999999995E-2</v>
      </c>
      <c r="E36" s="13">
        <v>0.13</v>
      </c>
      <c r="F36" s="15">
        <f t="shared" si="2"/>
        <v>534.2465753424658</v>
      </c>
    </row>
    <row r="37" spans="1:7" ht="17" thickBot="1" x14ac:dyDescent="0.25">
      <c r="A37" s="18"/>
      <c r="B37" s="18"/>
      <c r="C37" s="5">
        <f t="shared" si="1"/>
        <v>36</v>
      </c>
      <c r="D37" s="5">
        <v>0.221</v>
      </c>
      <c r="E37" s="13">
        <v>0.13</v>
      </c>
      <c r="F37" s="15">
        <f t="shared" si="2"/>
        <v>176.47058823529412</v>
      </c>
    </row>
    <row r="38" spans="1:7" ht="18" thickBot="1" x14ac:dyDescent="0.25">
      <c r="A38" s="3">
        <v>120</v>
      </c>
      <c r="B38" s="5" t="s">
        <v>60</v>
      </c>
      <c r="C38" s="5">
        <f t="shared" si="1"/>
        <v>37</v>
      </c>
      <c r="D38" s="5">
        <v>0.38</v>
      </c>
      <c r="E38" s="13">
        <v>0.105</v>
      </c>
      <c r="F38" s="14">
        <f t="shared" si="2"/>
        <v>82.89473684210526</v>
      </c>
      <c r="G38" s="10"/>
    </row>
  </sheetData>
  <mergeCells count="24">
    <mergeCell ref="A32:A34"/>
    <mergeCell ref="B32:B34"/>
    <mergeCell ref="A35:A37"/>
    <mergeCell ref="B35:B37"/>
    <mergeCell ref="A2:A4"/>
    <mergeCell ref="B2:B4"/>
    <mergeCell ref="A5:A7"/>
    <mergeCell ref="B5:B7"/>
    <mergeCell ref="A8:A10"/>
    <mergeCell ref="B8:B10"/>
    <mergeCell ref="A11:A13"/>
    <mergeCell ref="B11:B13"/>
    <mergeCell ref="A14:A16"/>
    <mergeCell ref="B14:B16"/>
    <mergeCell ref="A17:A19"/>
    <mergeCell ref="B17:B19"/>
    <mergeCell ref="A29:A31"/>
    <mergeCell ref="B29:B31"/>
    <mergeCell ref="A20:A22"/>
    <mergeCell ref="B20:B22"/>
    <mergeCell ref="A23:A25"/>
    <mergeCell ref="B23:B25"/>
    <mergeCell ref="A26:A28"/>
    <mergeCell ref="B26:B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baseColWidth="10" defaultColWidth="8.83203125" defaultRowHeight="15" x14ac:dyDescent="0.2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Analysis_KMRedit</vt:lpstr>
      <vt:lpstr>Analysis</vt:lpstr>
      <vt:lpstr>Raw Data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2022-08-15T14:05:12Z</dcterms:created>
  <dcterms:modified xsi:type="dcterms:W3CDTF">2023-02-13T14:57:03Z</dcterms:modified>
</cp:coreProperties>
</file>